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updateLinks="always" defaultThemeVersion="124226"/>
  <xr:revisionPtr revIDLastSave="0" documentId="13_ncr:1_{EA59E703-0C50-46EE-B919-E9815C14FE88}" xr6:coauthVersionLast="47" xr6:coauthVersionMax="47" xr10:uidLastSave="{00000000-0000-0000-0000-000000000000}"/>
  <bookViews>
    <workbookView xWindow="-110" yWindow="-110" windowWidth="19420" windowHeight="10300" tabRatio="670" xr2:uid="{00000000-000D-0000-FFFF-FFFF00000000}"/>
  </bookViews>
  <sheets>
    <sheet name="ჯამი" sheetId="66" r:id="rId1"/>
    <sheet name="კონსტრუქციული" sheetId="65" r:id="rId2"/>
    <sheet name="არქიტექტორული" sheetId="63" r:id="rId3"/>
  </sheets>
  <definedNames>
    <definedName name="_xlnm.Print_Area" localSheetId="0">ჯამი!$A$1:$E$9</definedName>
    <definedName name="_xlnm.Print_Titles" localSheetId="2">არქიტექტორული!$1:$5</definedName>
    <definedName name="_xlnm.Print_Titles" localSheetId="1">კონსტრუქციული!$1:$5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66" l="1"/>
  <c r="C4" i="66"/>
  <c r="F147" i="65"/>
  <c r="J147" i="65" s="1"/>
  <c r="M147" i="65" s="1"/>
  <c r="F146" i="65"/>
  <c r="J146" i="65" s="1"/>
  <c r="M146" i="65" s="1"/>
  <c r="F145" i="65"/>
  <c r="J145" i="65" s="1"/>
  <c r="M145" i="65" s="1"/>
  <c r="F144" i="65"/>
  <c r="J144" i="65" s="1"/>
  <c r="M144" i="65" s="1"/>
  <c r="F143" i="65"/>
  <c r="J143" i="65" s="1"/>
  <c r="M143" i="65" s="1"/>
  <c r="J142" i="65"/>
  <c r="M142" i="65" s="1"/>
  <c r="J141" i="65"/>
  <c r="M141" i="65" s="1"/>
  <c r="J140" i="65"/>
  <c r="M140" i="65" s="1"/>
  <c r="J139" i="65"/>
  <c r="M139" i="65" s="1"/>
  <c r="J138" i="65"/>
  <c r="M138" i="65" s="1"/>
  <c r="J137" i="65"/>
  <c r="M137" i="65" s="1"/>
  <c r="F136" i="65"/>
  <c r="J136" i="65" s="1"/>
  <c r="M136" i="65" s="1"/>
  <c r="F135" i="65"/>
  <c r="L135" i="65" s="1"/>
  <c r="M135" i="65" s="1"/>
  <c r="F134" i="65"/>
  <c r="H134" i="65" s="1"/>
  <c r="M134" i="65" s="1"/>
  <c r="F132" i="65"/>
  <c r="J132" i="65" s="1"/>
  <c r="M132" i="65" s="1"/>
  <c r="F131" i="65"/>
  <c r="J131" i="65" s="1"/>
  <c r="M131" i="65" s="1"/>
  <c r="F130" i="65"/>
  <c r="L130" i="65" s="1"/>
  <c r="M130" i="65" s="1"/>
  <c r="F129" i="65"/>
  <c r="H129" i="65" s="1"/>
  <c r="M129" i="65" s="1"/>
  <c r="F127" i="65"/>
  <c r="J127" i="65" s="1"/>
  <c r="M127" i="65" s="1"/>
  <c r="F126" i="65"/>
  <c r="J126" i="65" s="1"/>
  <c r="M126" i="65" s="1"/>
  <c r="F125" i="65"/>
  <c r="J125" i="65" s="1"/>
  <c r="M125" i="65" s="1"/>
  <c r="F124" i="65"/>
  <c r="L124" i="65" s="1"/>
  <c r="M124" i="65" s="1"/>
  <c r="F123" i="65"/>
  <c r="H123" i="65" s="1"/>
  <c r="M123" i="65" s="1"/>
  <c r="F121" i="65"/>
  <c r="J121" i="65" s="1"/>
  <c r="M121" i="65" s="1"/>
  <c r="F120" i="65"/>
  <c r="J120" i="65" s="1"/>
  <c r="M120" i="65" s="1"/>
  <c r="F119" i="65"/>
  <c r="J119" i="65" s="1"/>
  <c r="M119" i="65" s="1"/>
  <c r="F118" i="65"/>
  <c r="J118" i="65" s="1"/>
  <c r="M118" i="65" s="1"/>
  <c r="J117" i="65"/>
  <c r="M117" i="65" s="1"/>
  <c r="J116" i="65"/>
  <c r="M116" i="65" s="1"/>
  <c r="J115" i="65"/>
  <c r="M115" i="65" s="1"/>
  <c r="J114" i="65"/>
  <c r="M114" i="65" s="1"/>
  <c r="J113" i="65"/>
  <c r="M113" i="65" s="1"/>
  <c r="J112" i="65"/>
  <c r="M112" i="65" s="1"/>
  <c r="J111" i="65"/>
  <c r="M111" i="65" s="1"/>
  <c r="F110" i="65"/>
  <c r="L110" i="65" s="1"/>
  <c r="M110" i="65" s="1"/>
  <c r="F109" i="65"/>
  <c r="L109" i="65" s="1"/>
  <c r="M109" i="65" s="1"/>
  <c r="F108" i="65"/>
  <c r="H108" i="65" s="1"/>
  <c r="M108" i="65" s="1"/>
  <c r="F106" i="65"/>
  <c r="J106" i="65" s="1"/>
  <c r="M106" i="65" s="1"/>
  <c r="J105" i="65"/>
  <c r="M105" i="65" s="1"/>
  <c r="F105" i="65"/>
  <c r="F104" i="65"/>
  <c r="J104" i="65" s="1"/>
  <c r="M104" i="65" s="1"/>
  <c r="F103" i="65"/>
  <c r="J103" i="65" s="1"/>
  <c r="M103" i="65" s="1"/>
  <c r="J102" i="65"/>
  <c r="M102" i="65" s="1"/>
  <c r="J101" i="65"/>
  <c r="M101" i="65" s="1"/>
  <c r="J100" i="65"/>
  <c r="M100" i="65" s="1"/>
  <c r="M99" i="65"/>
  <c r="J99" i="65"/>
  <c r="J98" i="65"/>
  <c r="M98" i="65" s="1"/>
  <c r="J97" i="65"/>
  <c r="M97" i="65" s="1"/>
  <c r="J96" i="65"/>
  <c r="M96" i="65" s="1"/>
  <c r="J95" i="65"/>
  <c r="M95" i="65" s="1"/>
  <c r="F94" i="65"/>
  <c r="L94" i="65" s="1"/>
  <c r="M94" i="65" s="1"/>
  <c r="F93" i="65"/>
  <c r="L93" i="65" s="1"/>
  <c r="M93" i="65" s="1"/>
  <c r="F92" i="65"/>
  <c r="H92" i="65" s="1"/>
  <c r="M92" i="65" s="1"/>
  <c r="F90" i="65"/>
  <c r="J90" i="65" s="1"/>
  <c r="M90" i="65" s="1"/>
  <c r="F89" i="65"/>
  <c r="J89" i="65" s="1"/>
  <c r="M89" i="65" s="1"/>
  <c r="F88" i="65"/>
  <c r="J88" i="65" s="1"/>
  <c r="M88" i="65" s="1"/>
  <c r="F87" i="65"/>
  <c r="J87" i="65" s="1"/>
  <c r="M87" i="65" s="1"/>
  <c r="J86" i="65"/>
  <c r="M86" i="65" s="1"/>
  <c r="J85" i="65"/>
  <c r="M85" i="65" s="1"/>
  <c r="J84" i="65"/>
  <c r="M84" i="65" s="1"/>
  <c r="J83" i="65"/>
  <c r="M83" i="65" s="1"/>
  <c r="J82" i="65"/>
  <c r="M82" i="65" s="1"/>
  <c r="J81" i="65"/>
  <c r="M81" i="65" s="1"/>
  <c r="J80" i="65"/>
  <c r="M80" i="65" s="1"/>
  <c r="J79" i="65"/>
  <c r="M79" i="65" s="1"/>
  <c r="F78" i="65"/>
  <c r="L78" i="65" s="1"/>
  <c r="M78" i="65" s="1"/>
  <c r="F77" i="65"/>
  <c r="L77" i="65" s="1"/>
  <c r="M77" i="65" s="1"/>
  <c r="F76" i="65"/>
  <c r="H76" i="65" s="1"/>
  <c r="M76" i="65" s="1"/>
  <c r="F74" i="65"/>
  <c r="J74" i="65" s="1"/>
  <c r="M74" i="65" s="1"/>
  <c r="F73" i="65"/>
  <c r="J73" i="65" s="1"/>
  <c r="M73" i="65" s="1"/>
  <c r="F72" i="65"/>
  <c r="J72" i="65" s="1"/>
  <c r="M72" i="65" s="1"/>
  <c r="F71" i="65"/>
  <c r="J71" i="65" s="1"/>
  <c r="M71" i="65" s="1"/>
  <c r="J70" i="65"/>
  <c r="M70" i="65" s="1"/>
  <c r="J69" i="65"/>
  <c r="M69" i="65" s="1"/>
  <c r="J68" i="65"/>
  <c r="M68" i="65" s="1"/>
  <c r="M67" i="65"/>
  <c r="J67" i="65"/>
  <c r="J66" i="65"/>
  <c r="M66" i="65" s="1"/>
  <c r="J65" i="65"/>
  <c r="M65" i="65" s="1"/>
  <c r="M64" i="65"/>
  <c r="J64" i="65"/>
  <c r="M63" i="65"/>
  <c r="J63" i="65"/>
  <c r="J62" i="65"/>
  <c r="M62" i="65" s="1"/>
  <c r="J61" i="65"/>
  <c r="M61" i="65" s="1"/>
  <c r="J60" i="65"/>
  <c r="M60" i="65" s="1"/>
  <c r="J59" i="65"/>
  <c r="M59" i="65" s="1"/>
  <c r="J58" i="65"/>
  <c r="M58" i="65" s="1"/>
  <c r="F57" i="65"/>
  <c r="L57" i="65" s="1"/>
  <c r="M57" i="65" s="1"/>
  <c r="F56" i="65"/>
  <c r="L56" i="65" s="1"/>
  <c r="M56" i="65" s="1"/>
  <c r="F55" i="65"/>
  <c r="H55" i="65" s="1"/>
  <c r="M55" i="65" s="1"/>
  <c r="F53" i="65"/>
  <c r="J53" i="65" s="1"/>
  <c r="M53" i="65" s="1"/>
  <c r="F52" i="65"/>
  <c r="J52" i="65" s="1"/>
  <c r="M52" i="65" s="1"/>
  <c r="F51" i="65"/>
  <c r="J51" i="65" s="1"/>
  <c r="M51" i="65" s="1"/>
  <c r="F50" i="65"/>
  <c r="J50" i="65" s="1"/>
  <c r="M50" i="65" s="1"/>
  <c r="F49" i="65"/>
  <c r="J49" i="65" s="1"/>
  <c r="M49" i="65" s="1"/>
  <c r="J48" i="65"/>
  <c r="M48" i="65" s="1"/>
  <c r="J47" i="65"/>
  <c r="M47" i="65" s="1"/>
  <c r="J46" i="65"/>
  <c r="M46" i="65" s="1"/>
  <c r="F45" i="65"/>
  <c r="J45" i="65" s="1"/>
  <c r="M45" i="65" s="1"/>
  <c r="F44" i="65"/>
  <c r="L44" i="65" s="1"/>
  <c r="M44" i="65" s="1"/>
  <c r="F43" i="65"/>
  <c r="H43" i="65" s="1"/>
  <c r="M43" i="65" s="1"/>
  <c r="F41" i="65"/>
  <c r="J41" i="65" s="1"/>
  <c r="M41" i="65" s="1"/>
  <c r="F40" i="65"/>
  <c r="J40" i="65" s="1"/>
  <c r="M40" i="65" s="1"/>
  <c r="F39" i="65"/>
  <c r="L39" i="65" s="1"/>
  <c r="M39" i="65" s="1"/>
  <c r="F38" i="65"/>
  <c r="H38" i="65" s="1"/>
  <c r="M38" i="65" s="1"/>
  <c r="F36" i="65"/>
  <c r="J36" i="65" s="1"/>
  <c r="M36" i="65" s="1"/>
  <c r="F35" i="65"/>
  <c r="J35" i="65" s="1"/>
  <c r="M35" i="65" s="1"/>
  <c r="F34" i="65"/>
  <c r="J34" i="65" s="1"/>
  <c r="M34" i="65" s="1"/>
  <c r="M33" i="65"/>
  <c r="J33" i="65"/>
  <c r="J32" i="65"/>
  <c r="M32" i="65" s="1"/>
  <c r="J31" i="65"/>
  <c r="M31" i="65" s="1"/>
  <c r="M30" i="65"/>
  <c r="J30" i="65"/>
  <c r="M29" i="65"/>
  <c r="J29" i="65"/>
  <c r="J28" i="65"/>
  <c r="M28" i="65" s="1"/>
  <c r="J27" i="65"/>
  <c r="M27" i="65" s="1"/>
  <c r="F26" i="65"/>
  <c r="L26" i="65" s="1"/>
  <c r="M26" i="65" s="1"/>
  <c r="H25" i="65"/>
  <c r="M25" i="65" s="1"/>
  <c r="F25" i="65"/>
  <c r="F23" i="65"/>
  <c r="J23" i="65" s="1"/>
  <c r="M23" i="65" s="1"/>
  <c r="J22" i="65"/>
  <c r="F22" i="65"/>
  <c r="F21" i="65"/>
  <c r="L21" i="65" s="1"/>
  <c r="F20" i="65"/>
  <c r="H20" i="65" s="1"/>
  <c r="M20" i="65" s="1"/>
  <c r="M17" i="65"/>
  <c r="L17" i="65"/>
  <c r="F16" i="65"/>
  <c r="H16" i="65" s="1"/>
  <c r="M16" i="65" s="1"/>
  <c r="L15" i="65"/>
  <c r="M15" i="65" s="1"/>
  <c r="J14" i="65"/>
  <c r="M14" i="65" s="1"/>
  <c r="F12" i="65"/>
  <c r="L12" i="65" s="1"/>
  <c r="M12" i="65" s="1"/>
  <c r="F11" i="65"/>
  <c r="H11" i="65" s="1"/>
  <c r="M11" i="65" s="1"/>
  <c r="L9" i="65"/>
  <c r="M9" i="65" s="1"/>
  <c r="F9" i="65"/>
  <c r="F8" i="65"/>
  <c r="H8" i="65" s="1"/>
  <c r="M8" i="65" s="1"/>
  <c r="E53" i="63"/>
  <c r="G53" i="63" s="1"/>
  <c r="L53" i="63" s="1"/>
  <c r="G52" i="63"/>
  <c r="L52" i="63" s="1"/>
  <c r="L51" i="63"/>
  <c r="G51" i="63"/>
  <c r="G50" i="63"/>
  <c r="L50" i="63" s="1"/>
  <c r="E49" i="63"/>
  <c r="K49" i="63" s="1"/>
  <c r="L49" i="63" s="1"/>
  <c r="D48" i="63"/>
  <c r="E48" i="63" s="1"/>
  <c r="K48" i="63" s="1"/>
  <c r="L48" i="63" s="1"/>
  <c r="E47" i="63"/>
  <c r="I47" i="63" s="1"/>
  <c r="L47" i="63" s="1"/>
  <c r="E45" i="63"/>
  <c r="G45" i="63" s="1"/>
  <c r="L45" i="63" s="1"/>
  <c r="E44" i="63"/>
  <c r="G44" i="63" s="1"/>
  <c r="E43" i="63"/>
  <c r="K43" i="63" s="1"/>
  <c r="E42" i="63"/>
  <c r="I42" i="63" s="1"/>
  <c r="G40" i="63"/>
  <c r="L40" i="63" s="1"/>
  <c r="G39" i="63"/>
  <c r="L39" i="63" s="1"/>
  <c r="K38" i="63"/>
  <c r="L38" i="63" s="1"/>
  <c r="E37" i="63"/>
  <c r="I37" i="63" s="1"/>
  <c r="L37" i="63" s="1"/>
  <c r="G35" i="63"/>
  <c r="L35" i="63" s="1"/>
  <c r="G34" i="63"/>
  <c r="L34" i="63" s="1"/>
  <c r="G33" i="63"/>
  <c r="L33" i="63" s="1"/>
  <c r="G32" i="63"/>
  <c r="L32" i="63" s="1"/>
  <c r="G31" i="63"/>
  <c r="L31" i="63" s="1"/>
  <c r="G30" i="63"/>
  <c r="L30" i="63" s="1"/>
  <c r="K29" i="63"/>
  <c r="L29" i="63" s="1"/>
  <c r="I28" i="63"/>
  <c r="L28" i="63" s="1"/>
  <c r="G26" i="63"/>
  <c r="L26" i="63" s="1"/>
  <c r="G25" i="63"/>
  <c r="L25" i="63" s="1"/>
  <c r="G24" i="63"/>
  <c r="L24" i="63" s="1"/>
  <c r="E23" i="63"/>
  <c r="G23" i="63" s="1"/>
  <c r="L23" i="63" s="1"/>
  <c r="G22" i="63"/>
  <c r="L22" i="63" s="1"/>
  <c r="K21" i="63"/>
  <c r="L21" i="63" s="1"/>
  <c r="I20" i="63"/>
  <c r="L20" i="63" s="1"/>
  <c r="G18" i="63"/>
  <c r="L18" i="63" s="1"/>
  <c r="L17" i="63"/>
  <c r="G17" i="63"/>
  <c r="G16" i="63"/>
  <c r="L16" i="63" s="1"/>
  <c r="E15" i="63"/>
  <c r="G15" i="63" s="1"/>
  <c r="L15" i="63" s="1"/>
  <c r="E14" i="63"/>
  <c r="I14" i="63" s="1"/>
  <c r="L14" i="63" s="1"/>
  <c r="G12" i="63"/>
  <c r="L12" i="63" s="1"/>
  <c r="G11" i="63"/>
  <c r="L11" i="63" s="1"/>
  <c r="G10" i="63"/>
  <c r="L10" i="63" s="1"/>
  <c r="G9" i="63"/>
  <c r="L9" i="63" s="1"/>
  <c r="E8" i="63"/>
  <c r="G8" i="63" s="1"/>
  <c r="L8" i="63" s="1"/>
  <c r="E7" i="63"/>
  <c r="I7" i="63" s="1"/>
  <c r="L7" i="63" s="1"/>
  <c r="C6" i="66" l="1"/>
  <c r="J148" i="65"/>
  <c r="M150" i="65" s="1"/>
  <c r="L148" i="65"/>
  <c r="M21" i="65"/>
  <c r="M148" i="65" s="1"/>
  <c r="M151" i="65" s="1"/>
  <c r="M22" i="65"/>
  <c r="H148" i="65"/>
  <c r="H149" i="65"/>
  <c r="L44" i="63"/>
  <c r="G54" i="63"/>
  <c r="I54" i="63"/>
  <c r="K54" i="63"/>
  <c r="L43" i="63"/>
  <c r="L42" i="63"/>
  <c r="L54" i="63" l="1"/>
  <c r="L55" i="63" s="1"/>
  <c r="L56" i="63" l="1"/>
</calcChain>
</file>

<file path=xl/sharedStrings.xml><?xml version="1.0" encoding="utf-8"?>
<sst xmlns="http://schemas.openxmlformats.org/spreadsheetml/2006/main" count="613" uniqueCount="201">
  <si>
    <t>#</t>
  </si>
  <si>
    <t>განზ.</t>
  </si>
  <si>
    <t>მასალა</t>
  </si>
  <si>
    <t>ჯამი</t>
  </si>
  <si>
    <t>მანქანა მექანიზმები</t>
  </si>
  <si>
    <t>სამუშაოების, რესურსების  დასახელება</t>
  </si>
  <si>
    <t>ნორმატიული რესურსი</t>
  </si>
  <si>
    <t>ხელფასი</t>
  </si>
  <si>
    <t>სულ</t>
  </si>
  <si>
    <t>ერთ. ფასი</t>
  </si>
  <si>
    <t>ლარი</t>
  </si>
  <si>
    <t>მანქანები</t>
  </si>
  <si>
    <t xml:space="preserve">შრომის დანახარჯი </t>
  </si>
  <si>
    <t>სხვადასხვა მასალები ნორმით</t>
  </si>
  <si>
    <t>მანქანა მექანი. და ტრანსპორტი</t>
  </si>
  <si>
    <t>კონსტრუქციული ნაწილი</t>
  </si>
  <si>
    <t>6-1-1.</t>
  </si>
  <si>
    <t>6-1-5.</t>
  </si>
  <si>
    <t>4-1-349</t>
  </si>
  <si>
    <t>4-1-350</t>
  </si>
  <si>
    <t>1-1=3</t>
  </si>
  <si>
    <t>პრქტ.</t>
  </si>
  <si>
    <t>1-1=4</t>
  </si>
  <si>
    <t>1-1=5</t>
  </si>
  <si>
    <t>1-1=8</t>
  </si>
  <si>
    <t>5-1-23.</t>
  </si>
  <si>
    <t>6-16-1.</t>
  </si>
  <si>
    <t>ტ</t>
  </si>
  <si>
    <t>9-1-1.</t>
  </si>
  <si>
    <t>15-164-7.</t>
  </si>
  <si>
    <t>ერთ.</t>
  </si>
  <si>
    <t>1-1=1</t>
  </si>
  <si>
    <t xml:space="preserve">შრომითი რესურსები  </t>
  </si>
  <si>
    <t xml:space="preserve">მანქანები   </t>
  </si>
  <si>
    <t>კვმ</t>
  </si>
  <si>
    <t>სხვა მასალები</t>
  </si>
  <si>
    <t>მეტალოპლასტმასის ფანჯარა</t>
  </si>
  <si>
    <t>კარ-კარფანჯრის   ბლოკი (2.5*0.6)</t>
  </si>
  <si>
    <t>კუთხოვანა 50X50X4</t>
  </si>
  <si>
    <t>კუთხოვანა 100X65X4</t>
  </si>
  <si>
    <t>1-1=2</t>
  </si>
  <si>
    <t>კუთხოვანა 75X75X5</t>
  </si>
  <si>
    <t>საფუძვლელის მოწყობა  ხრეშოვანი  ნარევისაგან</t>
  </si>
  <si>
    <t>შრომის დანახარჯი</t>
  </si>
  <si>
    <t>დღე</t>
  </si>
  <si>
    <t>სატკეპნი 5 ტონიანი</t>
  </si>
  <si>
    <t>წყლის მანქანა</t>
  </si>
  <si>
    <t>მ/სთ</t>
  </si>
  <si>
    <t>მიწის სამუშაოები ტერიტორიაზე</t>
  </si>
  <si>
    <t>ც</t>
  </si>
  <si>
    <t>1</t>
  </si>
  <si>
    <t xml:space="preserve"> სახურავის მოწყობა ფერადი პროფილური ფენილით  სისქე 0,4 მმ</t>
  </si>
  <si>
    <t>ფოლადის ფურცელი</t>
  </si>
  <si>
    <t>სჭვალი (პაკოვკი)</t>
  </si>
  <si>
    <t>კგ</t>
  </si>
  <si>
    <t>ქანჩი (შურუპი)</t>
  </si>
  <si>
    <t>ჭანგი დ-12 მმ   (პროექტით)</t>
  </si>
  <si>
    <t xml:space="preserve">სხვა მასალები </t>
  </si>
  <si>
    <t>2</t>
  </si>
  <si>
    <t>სახურავის პერიმეტრის და კეხის  შეფუთვა   ფერადი გლუვი თუნუქის ფურცლებით  სისქე 0,4 მმ</t>
  </si>
  <si>
    <t>3</t>
  </si>
  <si>
    <t xml:space="preserve">ფერადი თუნუქის წყალშემკრები  ღარების მოწყობა </t>
  </si>
  <si>
    <t>გ/მ</t>
  </si>
  <si>
    <t>ღარის   დამჭერი   (პროექტით)</t>
  </si>
  <si>
    <t xml:space="preserve">ფერადი თუნუქის ღარი </t>
  </si>
  <si>
    <t xml:space="preserve">ლურსმანი </t>
  </si>
  <si>
    <t xml:space="preserve">ნაჭედი </t>
  </si>
  <si>
    <t>4</t>
  </si>
  <si>
    <t>ფერადი თუნუქის წყალსაწრეტი მილის მოწყობა</t>
  </si>
  <si>
    <t>მილის სამაგრი კედელში    (პროექტით)</t>
  </si>
  <si>
    <t xml:space="preserve">ფერადი თუნუქის წყალსაწრეტი მილი </t>
  </si>
  <si>
    <t>მუხლი  დ-100 მმ   (პროექტით)</t>
  </si>
  <si>
    <t>ლურსმანი ბეტონის</t>
  </si>
  <si>
    <t>5</t>
  </si>
  <si>
    <t xml:space="preserve">წყალმიმღები ძაბრების მოწყობა </t>
  </si>
  <si>
    <t>სხვა მანქანები ნორმით</t>
  </si>
  <si>
    <t>საწვიმარი ძაბრი</t>
  </si>
  <si>
    <t>დაუბმელი შენახვის სარძეო ფერმის ინდივიდუალური ბოქსებიანი სადგომი 100 სულ მსხვილფეხა საქონელზე</t>
  </si>
  <si>
    <t>ხარჯთაღრიცხვა: არქიტექტურული და ტექნოლოგიური ნაწილი</t>
  </si>
  <si>
    <t>(ლარი)</t>
  </si>
  <si>
    <t xml:space="preserve">ხარჯთაღრიცხვა: კონსტრუქციული ნაწილი	</t>
  </si>
  <si>
    <t>შიფრი</t>
  </si>
  <si>
    <t>სამუშაოების დასახელება</t>
  </si>
  <si>
    <t>განზ. ერთ.</t>
  </si>
  <si>
    <t>რაოდენობა</t>
  </si>
  <si>
    <t>ნორმ. ერთეულზე</t>
  </si>
  <si>
    <t xml:space="preserve">კონსტრუქციული ნაწილი </t>
  </si>
  <si>
    <t>არქიტექტურული და ტექნოლოგიური ნაწილი</t>
  </si>
  <si>
    <t>შრომის დანახარჯები</t>
  </si>
  <si>
    <t>ამწე საავტომობილო სვლაზე 3ტ</t>
  </si>
  <si>
    <t>სექციური კარი (2500*3000 მმ) 4 ცალი</t>
  </si>
  <si>
    <t>სექციური კარი 1 (3000*3500 მმ) 2ცალი</t>
  </si>
  <si>
    <t>სატრანსპორტო ხარჯი</t>
  </si>
  <si>
    <t>კაც-სთ</t>
  </si>
  <si>
    <t>მ-ს</t>
  </si>
  <si>
    <r>
      <t>მ</t>
    </r>
    <r>
      <rPr>
        <b/>
        <vertAlign val="superscript"/>
        <sz val="11"/>
        <rFont val="Calibri"/>
        <family val="2"/>
        <scheme val="minor"/>
      </rPr>
      <t>2</t>
    </r>
  </si>
  <si>
    <r>
      <t>მ</t>
    </r>
    <r>
      <rPr>
        <vertAlign val="superscript"/>
        <sz val="11"/>
        <rFont val="Calibri"/>
        <family val="2"/>
        <scheme val="minor"/>
      </rPr>
      <t>2</t>
    </r>
  </si>
  <si>
    <r>
      <t>100მ</t>
    </r>
    <r>
      <rPr>
        <b/>
        <vertAlign val="superscript"/>
        <sz val="11"/>
        <rFont val="Calibri"/>
        <family val="2"/>
        <scheme val="minor"/>
      </rPr>
      <t>2</t>
    </r>
  </si>
  <si>
    <t>სექციური კარების მოწყობა</t>
  </si>
  <si>
    <t>სულ ჯამი</t>
  </si>
  <si>
    <t>სექციური კარი (2000*3000 მმ) 2 ცალი</t>
  </si>
  <si>
    <t>სნწ 1-22(15)</t>
  </si>
  <si>
    <t>სნწ 1-80(3)</t>
  </si>
  <si>
    <t>სნწ 8-3(2)</t>
  </si>
  <si>
    <t>სრფ კ=6</t>
  </si>
  <si>
    <t>სრფ კ=4</t>
  </si>
  <si>
    <t>სრფ 4-1-344.</t>
  </si>
  <si>
    <t>სრფ 2-2-108.</t>
  </si>
  <si>
    <t>სრფ 5-125</t>
  </si>
  <si>
    <t>სრფ კ=3,20</t>
  </si>
  <si>
    <t>სრფ 4-1-337</t>
  </si>
  <si>
    <t>სრფ 5-20</t>
  </si>
  <si>
    <t>სრფ 5-22</t>
  </si>
  <si>
    <t>სრფ 5-23</t>
  </si>
  <si>
    <t>სრფ კ=7.80</t>
  </si>
  <si>
    <t>სრფ 13-46.</t>
  </si>
  <si>
    <t>საბ. ფასი</t>
  </si>
  <si>
    <t>სრფ 2-2-53.</t>
  </si>
  <si>
    <t>სრფ 2-2-54.</t>
  </si>
  <si>
    <t>სრფ 2-2-55.</t>
  </si>
  <si>
    <t>სრფ 2-2-56.</t>
  </si>
  <si>
    <t>სრფ 2-2-57.</t>
  </si>
  <si>
    <t>სრფ 1-10-24.</t>
  </si>
  <si>
    <t>სრფ 1-10-14.</t>
  </si>
  <si>
    <t>სრფ 1-10-17.</t>
  </si>
  <si>
    <t>სრფ კ=7.8</t>
  </si>
  <si>
    <t>სრფ 4-2-24</t>
  </si>
  <si>
    <t>სრფ 4-2-14</t>
  </si>
  <si>
    <t>ტონა</t>
  </si>
  <si>
    <t>მანქ. სთ</t>
  </si>
  <si>
    <t>ცალი</t>
  </si>
  <si>
    <t>მასალების ტრანსპორტირება</t>
  </si>
  <si>
    <t>გრუნტის დამუშავება ადგილზე ხელით</t>
  </si>
  <si>
    <t>ზედმეტი გრუნტის გატანა 10კმ-ზე</t>
  </si>
  <si>
    <r>
      <t>მ</t>
    </r>
    <r>
      <rPr>
        <b/>
        <vertAlign val="superscript"/>
        <sz val="11"/>
        <rFont val="Calibri"/>
        <family val="2"/>
        <scheme val="minor"/>
      </rPr>
      <t>3</t>
    </r>
  </si>
  <si>
    <t>მდინარის ხინჭა (ხრეში)</t>
  </si>
  <si>
    <t>საძირკვლების ფილის ქვეშ მომზადების მოწყობა ბეტონოთ В7,5</t>
  </si>
  <si>
    <t>სულფატომედეგი მეტონი В7,5 (მ-100)</t>
  </si>
  <si>
    <t>მონ. რ./ბ საძირკვლის მოწყობა ბეტონით В20</t>
  </si>
  <si>
    <t>სულფატომედეგი მეტონი В20 (მ-250)</t>
  </si>
  <si>
    <t>სულფატომედეგი მეტონი В25 (მ-350)</t>
  </si>
  <si>
    <t>არმატურია დ=8 А-I</t>
  </si>
  <si>
    <t>არმატურია დ=12 А-III</t>
  </si>
  <si>
    <t>არმატურია დ=18 А-III</t>
  </si>
  <si>
    <t>არმატურია დ=32 А-III</t>
  </si>
  <si>
    <t>არმატურია დ=8 А-III</t>
  </si>
  <si>
    <t>არმატურია დ=10 А-III</t>
  </si>
  <si>
    <t>არმატურია დ=14 А-III</t>
  </si>
  <si>
    <t>არმატურია დ=24 А-III</t>
  </si>
  <si>
    <t>არმატურია დ=20 А-III</t>
  </si>
  <si>
    <t>კუთხოვანა  75X75X5</t>
  </si>
  <si>
    <t>ყალიბის ფარი 25 მმ</t>
  </si>
  <si>
    <t>ფიცარი ჩამორანგული, III ხ., 40-60 მმ</t>
  </si>
  <si>
    <t>ფილის ქვეშ მომზადების მოწყობა ბეტონით ბ7,5</t>
  </si>
  <si>
    <t>რკ. ბეტონის იატაკის მოწყობა ბ25</t>
  </si>
  <si>
    <t>ბეტონი ბ25 (მ-350)</t>
  </si>
  <si>
    <t>ფიცარი ჩამოგანული, II ხ., 25-32 მმ</t>
  </si>
  <si>
    <t>ფიცარი ჩამოგანული, II ხ., 40-60 მმ</t>
  </si>
  <si>
    <t>ფიცარი ჩამოგანული, III ხ., 40-60 მმ</t>
  </si>
  <si>
    <t xml:space="preserve"> ძირითადი კარკასის მოწყობა ლითონის კინსტრუქციებით</t>
  </si>
  <si>
    <t>ამწე საავტომობილო სვლაზე 16ტ.</t>
  </si>
  <si>
    <t>მილკვადრატი 300X200X5</t>
  </si>
  <si>
    <t>მილკვადრატი 200X200X5</t>
  </si>
  <si>
    <t>მილკვადრატი 150X150X4</t>
  </si>
  <si>
    <t>მილკვადრატი 80X80X4</t>
  </si>
  <si>
    <t>მილკვადრატი 40X40X3</t>
  </si>
  <si>
    <t>მილკვადრატი 30X30X3</t>
  </si>
  <si>
    <t>მილკვადრატი 140X80X3</t>
  </si>
  <si>
    <t>მილკვადრატი 80X80X3</t>
  </si>
  <si>
    <t>მილკვადრატი 140X60X3</t>
  </si>
  <si>
    <t>მილკვადრატი 50X50X3</t>
  </si>
  <si>
    <t>მილკვადრატი 60X60X3</t>
  </si>
  <si>
    <t>ფიცარი ჩამოგანული, III მ., 40-60 მმ</t>
  </si>
  <si>
    <t>მათ შორის ლითონის კონსტრუქციები</t>
  </si>
  <si>
    <t>შველერი [100X60X3</t>
  </si>
  <si>
    <t>შველერი [140X60X3</t>
  </si>
  <si>
    <t>შველერი [120X60X3</t>
  </si>
  <si>
    <t>შველერი [100X20X3</t>
  </si>
  <si>
    <t>ზოლოვანა 6-იანი</t>
  </si>
  <si>
    <t>ზოლოვანა 8-იანი</t>
  </si>
  <si>
    <t>ზოლოვანა 10-იანი</t>
  </si>
  <si>
    <t>ზოლოვანა 18-იანი</t>
  </si>
  <si>
    <t>ზოლოვანა 20-იანი</t>
  </si>
  <si>
    <t>ზოლოვანა 4-იანი</t>
  </si>
  <si>
    <t>ანკერი (მმ 32)</t>
  </si>
  <si>
    <t>სამონტაჟო მასალა</t>
  </si>
  <si>
    <t>ელექტროდი</t>
  </si>
  <si>
    <t>სამშენებლო ჭანჭიკი</t>
  </si>
  <si>
    <t>სახურავის გრძივებისა და კავშირების მოწყობა ლითონის სხვადასხვა კონსტრუქციებით</t>
  </si>
  <si>
    <t>გამბრჯენი რიგელის, კავშირების და კონკოლების მოწყობა</t>
  </si>
  <si>
    <t>საქაჩი სადგურის მოწყობა ლითონის კონსტრუქციებით</t>
  </si>
  <si>
    <t>ორტესებრი 12-იანი</t>
  </si>
  <si>
    <t>ლითონის კონსტრუქციების შეღებვა ანტიკოროზიული საღებავით 2 ჯერ</t>
  </si>
  <si>
    <t>აბტიკოროზიული ზეთოვანი საღებავი</t>
  </si>
  <si>
    <t>ოლიფა</t>
  </si>
  <si>
    <t>სულფატომედეგი მეტონი ბ7,5 (მ-100)</t>
  </si>
  <si>
    <t>წუნწუხის ორმოს მოწყობა რკ. ბეტონით В25</t>
  </si>
  <si>
    <t>წუნწუხის ორმოს მოწყობა ბეტონით B7,5</t>
  </si>
  <si>
    <r>
      <t>გრუნტის დამუშაება ექსკავატორით ჩამჩით 1მ</t>
    </r>
    <r>
      <rPr>
        <b/>
        <vertAlign val="superscript"/>
        <sz val="11"/>
        <rFont val="Calibri"/>
        <family val="2"/>
        <scheme val="minor"/>
      </rPr>
      <t xml:space="preserve">3 </t>
    </r>
    <r>
      <rPr>
        <b/>
        <sz val="11"/>
        <rFont val="Calibri"/>
        <family val="2"/>
        <scheme val="minor"/>
      </rPr>
      <t>ა/თვითმცლელზე დატვირთვით</t>
    </r>
  </si>
  <si>
    <r>
      <t>ექსკავატორი ჩამჩით 1 მ</t>
    </r>
    <r>
      <rPr>
        <b/>
        <vertAlign val="superscript"/>
        <sz val="11"/>
        <rFont val="Calibri"/>
        <family val="2"/>
        <scheme val="minor"/>
      </rPr>
      <t>3</t>
    </r>
  </si>
  <si>
    <t>ხარჯღთაღრიცხვა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</si>
</sst>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0.00_);\(0.00\)"/>
    <numFmt numFmtId="173" formatCode="#,##0.000"/>
    <numFmt numFmtId="174" formatCode="#,##0.0000"/>
    <numFmt numFmtId="175" formatCode="#,##0.0"/>
    <numFmt numFmtId="176" formatCode="#,##0.0_);\(#,##0.0\)"/>
  </numFmts>
  <fonts count="6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</borders>
  <cellStyleXfs count="906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46" fillId="0" borderId="0"/>
    <xf numFmtId="0" fontId="4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2" fillId="0" borderId="0"/>
    <xf numFmtId="0" fontId="46" fillId="0" borderId="0"/>
    <xf numFmtId="0" fontId="42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3" fillId="0" borderId="0"/>
    <xf numFmtId="0" fontId="2" fillId="0" borderId="0"/>
    <xf numFmtId="0" fontId="5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7" fillId="0" borderId="0"/>
    <xf numFmtId="0" fontId="4" fillId="0" borderId="0"/>
    <xf numFmtId="0" fontId="46" fillId="0" borderId="0"/>
    <xf numFmtId="0" fontId="46" fillId="0" borderId="0"/>
    <xf numFmtId="0" fontId="47" fillId="0" borderId="0"/>
    <xf numFmtId="43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51" fillId="0" borderId="0"/>
    <xf numFmtId="9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4" fillId="0" borderId="0"/>
  </cellStyleXfs>
  <cellXfs count="154">
    <xf numFmtId="0" fontId="0" fillId="0" borderId="0" xfId="0"/>
    <xf numFmtId="0" fontId="55" fillId="27" borderId="11" xfId="0" applyFont="1" applyFill="1" applyBorder="1" applyAlignment="1">
      <alignment horizontal="center" vertical="center"/>
    </xf>
    <xf numFmtId="0" fontId="55" fillId="27" borderId="11" xfId="0" applyFont="1" applyFill="1" applyBorder="1" applyAlignment="1">
      <alignment horizontal="center" vertical="center" wrapText="1"/>
    </xf>
    <xf numFmtId="168" fontId="55" fillId="27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56" fillId="28" borderId="11" xfId="0" applyFont="1" applyFill="1" applyBorder="1" applyAlignment="1">
      <alignment vertical="center"/>
    </xf>
    <xf numFmtId="0" fontId="55" fillId="27" borderId="11" xfId="822" applyFont="1" applyFill="1" applyBorder="1" applyAlignment="1">
      <alignment horizontal="center" vertical="center" wrapText="1"/>
    </xf>
    <xf numFmtId="2" fontId="55" fillId="27" borderId="11" xfId="822" applyNumberFormat="1" applyFont="1" applyFill="1" applyBorder="1" applyAlignment="1">
      <alignment horizontal="center" vertical="center" wrapText="1"/>
    </xf>
    <xf numFmtId="0" fontId="56" fillId="27" borderId="11" xfId="0" applyFont="1" applyFill="1" applyBorder="1" applyAlignment="1">
      <alignment horizontal="center" vertical="center" wrapText="1"/>
    </xf>
    <xf numFmtId="168" fontId="55" fillId="27" borderId="11" xfId="822" applyNumberFormat="1" applyFont="1" applyFill="1" applyBorder="1" applyAlignment="1">
      <alignment horizontal="center" vertical="center" wrapText="1"/>
    </xf>
    <xf numFmtId="49" fontId="55" fillId="27" borderId="11" xfId="822" applyNumberFormat="1" applyFont="1" applyFill="1" applyBorder="1" applyAlignment="1">
      <alignment horizontal="center" vertical="center" wrapText="1"/>
    </xf>
    <xf numFmtId="2" fontId="55" fillId="25" borderId="11" xfId="0" applyNumberFormat="1" applyFont="1" applyFill="1" applyBorder="1" applyAlignment="1" applyProtection="1">
      <alignment horizontal="center" vertical="center" wrapText="1"/>
      <protection locked="0"/>
    </xf>
    <xf numFmtId="168" fontId="57" fillId="25" borderId="11" xfId="0" applyNumberFormat="1" applyFont="1" applyFill="1" applyBorder="1" applyAlignment="1" applyProtection="1">
      <alignment horizontal="center" vertical="center" wrapText="1"/>
      <protection locked="0"/>
    </xf>
    <xf numFmtId="2" fontId="0" fillId="25" borderId="11" xfId="0" applyNumberForma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right" vertical="center"/>
    </xf>
    <xf numFmtId="168" fontId="57" fillId="25" borderId="11" xfId="0" applyNumberFormat="1" applyFont="1" applyFill="1" applyBorder="1" applyAlignment="1">
      <alignment horizontal="center" vertical="center" wrapText="1"/>
    </xf>
    <xf numFmtId="49" fontId="57" fillId="26" borderId="11" xfId="0" applyNumberFormat="1" applyFont="1" applyFill="1" applyBorder="1" applyAlignment="1">
      <alignment horizontal="center" vertical="center" wrapText="1"/>
    </xf>
    <xf numFmtId="2" fontId="57" fillId="26" borderId="11" xfId="0" applyNumberFormat="1" applyFont="1" applyFill="1" applyBorder="1" applyAlignment="1">
      <alignment horizontal="center" vertical="center" wrapText="1"/>
    </xf>
    <xf numFmtId="2" fontId="57" fillId="26" borderId="11" xfId="0" applyNumberFormat="1" applyFont="1" applyFill="1" applyBorder="1" applyAlignment="1" applyProtection="1">
      <alignment horizontal="center" vertical="center" wrapText="1"/>
      <protection locked="0"/>
    </xf>
    <xf numFmtId="2" fontId="57" fillId="25" borderId="11" xfId="0" applyNumberFormat="1" applyFont="1" applyFill="1" applyBorder="1" applyAlignment="1" applyProtection="1">
      <alignment horizontal="center" vertical="center" wrapText="1"/>
      <protection locked="0"/>
    </xf>
    <xf numFmtId="167" fontId="57" fillId="26" borderId="11" xfId="0" applyNumberFormat="1" applyFont="1" applyFill="1" applyBorder="1" applyAlignment="1" applyProtection="1">
      <alignment horizontal="center" vertical="center" wrapText="1"/>
      <protection locked="0"/>
    </xf>
    <xf numFmtId="168" fontId="57" fillId="26" borderId="11" xfId="0" applyNumberFormat="1" applyFont="1" applyFill="1" applyBorder="1" applyAlignment="1">
      <alignment horizontal="center" vertical="center" wrapText="1"/>
    </xf>
    <xf numFmtId="49" fontId="57" fillId="25" borderId="11" xfId="0" applyNumberFormat="1" applyFont="1" applyFill="1" applyBorder="1" applyAlignment="1">
      <alignment horizontal="center" vertical="center" wrapText="1"/>
    </xf>
    <xf numFmtId="2" fontId="57" fillId="25" borderId="11" xfId="0" applyNumberFormat="1" applyFont="1" applyFill="1" applyBorder="1" applyAlignment="1">
      <alignment horizontal="center" vertical="center" wrapText="1"/>
    </xf>
    <xf numFmtId="167" fontId="57" fillId="25" borderId="11" xfId="0" applyNumberFormat="1" applyFont="1" applyFill="1" applyBorder="1" applyAlignment="1" applyProtection="1">
      <alignment horizontal="center" vertical="center" wrapText="1"/>
      <protection locked="0"/>
    </xf>
    <xf numFmtId="2" fontId="57" fillId="0" borderId="11" xfId="904" applyNumberFormat="1" applyFont="1" applyBorder="1" applyAlignment="1" applyProtection="1">
      <alignment horizontal="center" vertical="center" wrapText="1"/>
      <protection locked="0"/>
    </xf>
    <xf numFmtId="0" fontId="55" fillId="25" borderId="11" xfId="0" applyFont="1" applyFill="1" applyBorder="1" applyAlignment="1">
      <alignment horizontal="center" vertical="center" wrapText="1"/>
    </xf>
    <xf numFmtId="0" fontId="55" fillId="25" borderId="11" xfId="0" applyFont="1" applyFill="1" applyBorder="1" applyAlignment="1">
      <alignment horizontal="center" vertical="center"/>
    </xf>
    <xf numFmtId="2" fontId="57" fillId="25" borderId="11" xfId="0" applyNumberFormat="1" applyFont="1" applyFill="1" applyBorder="1" applyAlignment="1">
      <alignment horizontal="center" vertical="distributed"/>
    </xf>
    <xf numFmtId="2" fontId="57" fillId="25" borderId="11" xfId="0" applyNumberFormat="1" applyFont="1" applyFill="1" applyBorder="1" applyAlignment="1">
      <alignment horizontal="center" vertical="center"/>
    </xf>
    <xf numFmtId="0" fontId="57" fillId="25" borderId="11" xfId="0" applyFont="1" applyFill="1" applyBorder="1" applyAlignment="1">
      <alignment horizontal="center" vertical="distributed"/>
    </xf>
    <xf numFmtId="2" fontId="57" fillId="25" borderId="10" xfId="0" applyNumberFormat="1" applyFont="1" applyFill="1" applyBorder="1" applyAlignment="1">
      <alignment horizontal="right" vertical="distributed"/>
    </xf>
    <xf numFmtId="0" fontId="55" fillId="25" borderId="11" xfId="905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center" vertical="center" wrapText="1"/>
    </xf>
    <xf numFmtId="4" fontId="57" fillId="25" borderId="11" xfId="905" applyNumberFormat="1" applyFont="1" applyFill="1" applyBorder="1" applyAlignment="1">
      <alignment horizontal="center" vertical="center"/>
    </xf>
    <xf numFmtId="167" fontId="57" fillId="25" borderId="11" xfId="0" applyNumberFormat="1" applyFont="1" applyFill="1" applyBorder="1" applyAlignment="1">
      <alignment horizontal="center" vertical="center"/>
    </xf>
    <xf numFmtId="0" fontId="57" fillId="25" borderId="11" xfId="0" applyFont="1" applyFill="1" applyBorder="1" applyAlignment="1">
      <alignment horizontal="center" vertical="center"/>
    </xf>
    <xf numFmtId="4" fontId="55" fillId="25" borderId="11" xfId="905" applyNumberFormat="1" applyFont="1" applyFill="1" applyBorder="1" applyAlignment="1">
      <alignment horizontal="center" vertical="center"/>
    </xf>
    <xf numFmtId="4" fontId="57" fillId="25" borderId="11" xfId="905" applyNumberFormat="1" applyFont="1" applyFill="1" applyBorder="1" applyAlignment="1">
      <alignment horizontal="center" vertical="center" wrapText="1"/>
    </xf>
    <xf numFmtId="4" fontId="57" fillId="25" borderId="11" xfId="905" applyNumberFormat="1" applyFont="1" applyFill="1" applyBorder="1" applyAlignment="1">
      <alignment horizontal="right" vertical="center" wrapText="1"/>
    </xf>
    <xf numFmtId="0" fontId="57" fillId="25" borderId="11" xfId="905" applyFont="1" applyFill="1" applyBorder="1" applyAlignment="1">
      <alignment horizontal="center" vertical="center" wrapText="1"/>
    </xf>
    <xf numFmtId="4" fontId="57" fillId="25" borderId="11" xfId="0" applyNumberFormat="1" applyFont="1" applyFill="1" applyBorder="1" applyAlignment="1">
      <alignment horizontal="center" vertical="center" wrapText="1"/>
    </xf>
    <xf numFmtId="173" fontId="57" fillId="25" borderId="11" xfId="905" applyNumberFormat="1" applyFont="1" applyFill="1" applyBorder="1" applyAlignment="1">
      <alignment horizontal="center" vertical="center"/>
    </xf>
    <xf numFmtId="4" fontId="60" fillId="25" borderId="11" xfId="905" applyNumberFormat="1" applyFont="1" applyFill="1" applyBorder="1" applyAlignment="1">
      <alignment horizontal="center" vertical="center" wrapText="1"/>
    </xf>
    <xf numFmtId="174" fontId="57" fillId="25" borderId="11" xfId="905" applyNumberFormat="1" applyFont="1" applyFill="1" applyBorder="1" applyAlignment="1">
      <alignment horizontal="center" vertical="center"/>
    </xf>
    <xf numFmtId="0" fontId="57" fillId="25" borderId="11" xfId="0" applyFont="1" applyFill="1" applyBorder="1"/>
    <xf numFmtId="0" fontId="61" fillId="25" borderId="11" xfId="0" applyFont="1" applyFill="1" applyBorder="1" applyAlignment="1">
      <alignment horizontal="center" vertical="center"/>
    </xf>
    <xf numFmtId="169" fontId="61" fillId="25" borderId="11" xfId="0" applyNumberFormat="1" applyFont="1" applyFill="1" applyBorder="1" applyAlignment="1">
      <alignment horizontal="center" vertical="center"/>
    </xf>
    <xf numFmtId="168" fontId="61" fillId="25" borderId="11" xfId="0" applyNumberFormat="1" applyFont="1" applyFill="1" applyBorder="1" applyAlignment="1">
      <alignment horizontal="center" vertical="center"/>
    </xf>
    <xf numFmtId="2" fontId="61" fillId="25" borderId="11" xfId="0" applyNumberFormat="1" applyFont="1" applyFill="1" applyBorder="1" applyAlignment="1">
      <alignment horizontal="center" vertical="center"/>
    </xf>
    <xf numFmtId="2" fontId="61" fillId="25" borderId="11" xfId="0" applyNumberFormat="1" applyFont="1" applyFill="1" applyBorder="1" applyAlignment="1">
      <alignment horizontal="right" vertical="center"/>
    </xf>
    <xf numFmtId="172" fontId="61" fillId="25" borderId="11" xfId="625" applyNumberFormat="1" applyFont="1" applyFill="1" applyBorder="1" applyAlignment="1">
      <alignment horizontal="center" vertical="center"/>
    </xf>
    <xf numFmtId="0" fontId="57" fillId="25" borderId="11" xfId="868" applyFont="1" applyFill="1" applyBorder="1" applyAlignment="1">
      <alignment horizontal="center" vertical="center"/>
    </xf>
    <xf numFmtId="0" fontId="62" fillId="25" borderId="11" xfId="868" applyFont="1" applyFill="1" applyBorder="1" applyAlignment="1">
      <alignment horizontal="center" vertical="center"/>
    </xf>
    <xf numFmtId="9" fontId="55" fillId="25" borderId="11" xfId="868" applyNumberFormat="1" applyFont="1" applyFill="1" applyBorder="1" applyAlignment="1">
      <alignment horizontal="center" vertical="center"/>
    </xf>
    <xf numFmtId="167" fontId="57" fillId="25" borderId="11" xfId="868" applyNumberFormat="1" applyFont="1" applyFill="1" applyBorder="1" applyAlignment="1">
      <alignment horizontal="center" vertical="center"/>
    </xf>
    <xf numFmtId="2" fontId="57" fillId="25" borderId="11" xfId="868" applyNumberFormat="1" applyFont="1" applyFill="1" applyBorder="1" applyAlignment="1">
      <alignment horizontal="center" vertical="center"/>
    </xf>
    <xf numFmtId="1" fontId="57" fillId="25" borderId="11" xfId="868" applyNumberFormat="1" applyFont="1" applyFill="1" applyBorder="1" applyAlignment="1">
      <alignment horizontal="center" vertical="center"/>
    </xf>
    <xf numFmtId="2" fontId="62" fillId="25" borderId="11" xfId="868" applyNumberFormat="1" applyFont="1" applyFill="1" applyBorder="1" applyAlignment="1">
      <alignment horizontal="right" vertical="center"/>
    </xf>
    <xf numFmtId="49" fontId="55" fillId="28" borderId="11" xfId="0" applyNumberFormat="1" applyFont="1" applyFill="1" applyBorder="1" applyAlignment="1">
      <alignment horizontal="center" vertical="center" wrapText="1"/>
    </xf>
    <xf numFmtId="2" fontId="55" fillId="28" borderId="11" xfId="0" applyNumberFormat="1" applyFont="1" applyFill="1" applyBorder="1" applyAlignment="1">
      <alignment horizontal="center" vertical="center" wrapText="1"/>
    </xf>
    <xf numFmtId="2" fontId="55" fillId="28" borderId="11" xfId="0" applyNumberFormat="1" applyFont="1" applyFill="1" applyBorder="1" applyAlignment="1" applyProtection="1">
      <alignment horizontal="center" vertical="center" wrapText="1"/>
      <protection locked="0"/>
    </xf>
    <xf numFmtId="168" fontId="57" fillId="28" borderId="11" xfId="0" applyNumberFormat="1" applyFont="1" applyFill="1" applyBorder="1" applyAlignment="1" applyProtection="1">
      <alignment horizontal="center" vertical="center" wrapText="1"/>
      <protection locked="0"/>
    </xf>
    <xf numFmtId="2" fontId="0" fillId="28" borderId="11" xfId="0" applyNumberFormat="1" applyFill="1" applyBorder="1" applyAlignment="1">
      <alignment horizontal="center" vertical="center"/>
    </xf>
    <xf numFmtId="2" fontId="0" fillId="28" borderId="11" xfId="0" applyNumberFormat="1" applyFill="1" applyBorder="1" applyAlignment="1">
      <alignment horizontal="right" vertical="center"/>
    </xf>
    <xf numFmtId="164" fontId="57" fillId="28" borderId="11" xfId="904" applyFont="1" applyFill="1" applyBorder="1" applyAlignment="1" applyProtection="1">
      <alignment horizontal="center" vertical="center" wrapText="1"/>
      <protection locked="0"/>
    </xf>
    <xf numFmtId="164" fontId="0" fillId="28" borderId="11" xfId="904" applyFont="1" applyFill="1" applyBorder="1" applyAlignment="1">
      <alignment horizontal="center" vertical="center"/>
    </xf>
    <xf numFmtId="1" fontId="55" fillId="28" borderId="11" xfId="905" applyNumberFormat="1" applyFont="1" applyFill="1" applyBorder="1" applyAlignment="1">
      <alignment horizontal="center" vertical="center" wrapText="1"/>
    </xf>
    <xf numFmtId="0" fontId="55" fillId="28" borderId="11" xfId="0" applyFont="1" applyFill="1" applyBorder="1" applyAlignment="1">
      <alignment horizontal="center" vertical="center" wrapText="1"/>
    </xf>
    <xf numFmtId="0" fontId="55" fillId="28" borderId="11" xfId="0" applyFont="1" applyFill="1" applyBorder="1" applyAlignment="1">
      <alignment horizontal="center" vertical="center"/>
    </xf>
    <xf numFmtId="2" fontId="57" fillId="28" borderId="11" xfId="0" applyNumberFormat="1" applyFont="1" applyFill="1" applyBorder="1" applyAlignment="1">
      <alignment horizontal="center" vertical="distributed"/>
    </xf>
    <xf numFmtId="2" fontId="57" fillId="28" borderId="11" xfId="0" applyNumberFormat="1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distributed"/>
    </xf>
    <xf numFmtId="2" fontId="57" fillId="28" borderId="10" xfId="0" applyNumberFormat="1" applyFont="1" applyFill="1" applyBorder="1" applyAlignment="1">
      <alignment horizontal="right" vertical="distributed"/>
    </xf>
    <xf numFmtId="0" fontId="55" fillId="28" borderId="11" xfId="905" applyFont="1" applyFill="1" applyBorder="1" applyAlignment="1">
      <alignment horizontal="center" vertical="center" wrapText="1"/>
    </xf>
    <xf numFmtId="0" fontId="57" fillId="28" borderId="11" xfId="0" applyFont="1" applyFill="1" applyBorder="1" applyAlignment="1">
      <alignment horizontal="center" vertical="center" wrapText="1"/>
    </xf>
    <xf numFmtId="4" fontId="55" fillId="28" borderId="11" xfId="905" applyNumberFormat="1" applyFont="1" applyFill="1" applyBorder="1" applyAlignment="1">
      <alignment horizontal="center" vertical="center"/>
    </xf>
    <xf numFmtId="4" fontId="57" fillId="28" borderId="11" xfId="905" applyNumberFormat="1" applyFont="1" applyFill="1" applyBorder="1" applyAlignment="1">
      <alignment horizontal="center" vertical="center" wrapText="1"/>
    </xf>
    <xf numFmtId="4" fontId="57" fillId="28" borderId="11" xfId="905" applyNumberFormat="1" applyFont="1" applyFill="1" applyBorder="1" applyAlignment="1">
      <alignment horizontal="right" vertical="center" wrapText="1"/>
    </xf>
    <xf numFmtId="0" fontId="57" fillId="27" borderId="11" xfId="868" applyFont="1" applyFill="1" applyBorder="1" applyAlignment="1">
      <alignment horizontal="center" vertical="center"/>
    </xf>
    <xf numFmtId="0" fontId="61" fillId="27" borderId="11" xfId="868" applyFont="1" applyFill="1" applyBorder="1" applyAlignment="1">
      <alignment horizontal="center" vertical="center"/>
    </xf>
    <xf numFmtId="0" fontId="55" fillId="27" borderId="11" xfId="868" applyFont="1" applyFill="1" applyBorder="1" applyAlignment="1">
      <alignment horizontal="center" vertical="center"/>
    </xf>
    <xf numFmtId="1" fontId="55" fillId="27" borderId="11" xfId="868" applyNumberFormat="1" applyFont="1" applyFill="1" applyBorder="1" applyAlignment="1">
      <alignment horizontal="center" vertical="center"/>
    </xf>
    <xf numFmtId="2" fontId="61" fillId="27" borderId="11" xfId="868" applyNumberFormat="1" applyFont="1" applyFill="1" applyBorder="1" applyAlignment="1">
      <alignment horizontal="right" vertical="center"/>
    </xf>
    <xf numFmtId="0" fontId="55" fillId="28" borderId="10" xfId="0" applyFont="1" applyFill="1" applyBorder="1" applyAlignment="1">
      <alignment horizontal="center" vertical="center" wrapText="1"/>
    </xf>
    <xf numFmtId="167" fontId="55" fillId="25" borderId="11" xfId="0" applyNumberFormat="1" applyFont="1" applyFill="1" applyBorder="1" applyAlignment="1">
      <alignment horizontal="center" vertical="center"/>
    </xf>
    <xf numFmtId="164" fontId="55" fillId="25" borderId="11" xfId="904" applyFont="1" applyFill="1" applyBorder="1" applyAlignment="1">
      <alignment horizontal="center" vertical="center"/>
    </xf>
    <xf numFmtId="168" fontId="55" fillId="28" borderId="11" xfId="905" applyNumberFormat="1" applyFont="1" applyFill="1" applyBorder="1" applyAlignment="1">
      <alignment horizontal="center" vertical="center" wrapText="1"/>
    </xf>
    <xf numFmtId="4" fontId="55" fillId="28" borderId="11" xfId="905" applyNumberFormat="1" applyFont="1" applyFill="1" applyBorder="1" applyAlignment="1">
      <alignment horizontal="center" vertical="center" wrapText="1"/>
    </xf>
    <xf numFmtId="176" fontId="55" fillId="25" borderId="11" xfId="905" applyNumberFormat="1" applyFont="1" applyFill="1" applyBorder="1" applyAlignment="1">
      <alignment horizontal="center" vertical="center" wrapText="1"/>
    </xf>
    <xf numFmtId="4" fontId="55" fillId="25" borderId="11" xfId="905" applyNumberFormat="1" applyFont="1" applyFill="1" applyBorder="1" applyAlignment="1">
      <alignment horizontal="center" vertical="center" wrapText="1"/>
    </xf>
    <xf numFmtId="175" fontId="55" fillId="25" borderId="11" xfId="905" applyNumberFormat="1" applyFont="1" applyFill="1" applyBorder="1" applyAlignment="1">
      <alignment horizontal="center" vertical="center" wrapText="1"/>
    </xf>
    <xf numFmtId="168" fontId="55" fillId="25" borderId="11" xfId="905" applyNumberFormat="1" applyFont="1" applyFill="1" applyBorder="1" applyAlignment="1">
      <alignment horizontal="center" vertical="center" wrapText="1"/>
    </xf>
    <xf numFmtId="2" fontId="55" fillId="25" borderId="11" xfId="0" applyNumberFormat="1" applyFont="1" applyFill="1" applyBorder="1" applyAlignment="1">
      <alignment horizontal="center" vertical="distributed"/>
    </xf>
    <xf numFmtId="2" fontId="55" fillId="25" borderId="11" xfId="0" applyNumberFormat="1" applyFont="1" applyFill="1" applyBorder="1" applyAlignment="1">
      <alignment horizontal="center" vertical="center"/>
    </xf>
    <xf numFmtId="2" fontId="55" fillId="25" borderId="10" xfId="0" applyNumberFormat="1" applyFont="1" applyFill="1" applyBorder="1" applyAlignment="1">
      <alignment horizontal="center" vertical="distributed"/>
    </xf>
    <xf numFmtId="0" fontId="55" fillId="25" borderId="11" xfId="677" applyFont="1" applyFill="1" applyBorder="1" applyAlignment="1">
      <alignment horizontal="center" vertical="center" wrapText="1"/>
    </xf>
    <xf numFmtId="2" fontId="55" fillId="25" borderId="11" xfId="0" applyNumberFormat="1" applyFont="1" applyFill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4" fontId="55" fillId="25" borderId="11" xfId="0" applyNumberFormat="1" applyFont="1" applyFill="1" applyBorder="1" applyAlignment="1">
      <alignment horizontal="center" vertical="center" wrapText="1"/>
    </xf>
    <xf numFmtId="173" fontId="55" fillId="25" borderId="11" xfId="905" applyNumberFormat="1" applyFont="1" applyFill="1" applyBorder="1" applyAlignment="1">
      <alignment horizontal="center" vertical="center"/>
    </xf>
    <xf numFmtId="14" fontId="55" fillId="25" borderId="11" xfId="0" applyNumberFormat="1" applyFont="1" applyFill="1" applyBorder="1" applyAlignment="1">
      <alignment horizontal="center" vertical="center"/>
    </xf>
    <xf numFmtId="0" fontId="55" fillId="25" borderId="12" xfId="0" applyFont="1" applyFill="1" applyBorder="1" applyAlignment="1">
      <alignment horizontal="center" vertical="center" wrapText="1"/>
    </xf>
    <xf numFmtId="0" fontId="55" fillId="25" borderId="11" xfId="787" applyFont="1" applyFill="1" applyBorder="1" applyAlignment="1">
      <alignment horizontal="center" vertical="center"/>
    </xf>
    <xf numFmtId="172" fontId="55" fillId="25" borderId="11" xfId="625" applyNumberFormat="1" applyFont="1" applyFill="1" applyBorder="1" applyAlignment="1">
      <alignment horizontal="center" vertical="center"/>
    </xf>
    <xf numFmtId="2" fontId="55" fillId="25" borderId="11" xfId="787" applyNumberFormat="1" applyFont="1" applyFill="1" applyBorder="1" applyAlignment="1">
      <alignment horizontal="center" vertical="center"/>
    </xf>
    <xf numFmtId="0" fontId="55" fillId="0" borderId="12" xfId="0" applyFont="1" applyBorder="1" applyAlignment="1">
      <alignment horizontal="center" vertical="center" wrapText="1"/>
    </xf>
    <xf numFmtId="2" fontId="55" fillId="25" borderId="11" xfId="905" applyNumberFormat="1" applyFont="1" applyFill="1" applyBorder="1" applyAlignment="1">
      <alignment horizontal="center" vertical="center" wrapText="1"/>
    </xf>
    <xf numFmtId="174" fontId="55" fillId="25" borderId="11" xfId="905" applyNumberFormat="1" applyFont="1" applyFill="1" applyBorder="1" applyAlignment="1">
      <alignment horizontal="center" vertical="center"/>
    </xf>
    <xf numFmtId="2" fontId="55" fillId="25" borderId="11" xfId="905" applyNumberFormat="1" applyFont="1" applyFill="1" applyBorder="1" applyAlignment="1">
      <alignment horizontal="center" vertical="center"/>
    </xf>
    <xf numFmtId="0" fontId="55" fillId="0" borderId="11" xfId="905" applyFont="1" applyBorder="1" applyAlignment="1">
      <alignment horizontal="center" vertical="center" wrapText="1"/>
    </xf>
    <xf numFmtId="168" fontId="55" fillId="25" borderId="11" xfId="0" applyNumberFormat="1" applyFont="1" applyFill="1" applyBorder="1" applyAlignment="1">
      <alignment horizontal="center" vertical="center"/>
    </xf>
    <xf numFmtId="0" fontId="61" fillId="25" borderId="11" xfId="905" applyFont="1" applyFill="1" applyBorder="1" applyAlignment="1">
      <alignment horizontal="center" vertical="center" wrapText="1"/>
    </xf>
    <xf numFmtId="9" fontId="61" fillId="25" borderId="11" xfId="905" applyNumberFormat="1" applyFont="1" applyFill="1" applyBorder="1" applyAlignment="1">
      <alignment horizontal="center" vertical="center" wrapText="1"/>
    </xf>
    <xf numFmtId="9" fontId="61" fillId="25" borderId="11" xfId="905" applyNumberFormat="1" applyFont="1" applyFill="1" applyBorder="1" applyAlignment="1">
      <alignment horizontal="center" vertical="center"/>
    </xf>
    <xf numFmtId="4" fontId="61" fillId="25" borderId="11" xfId="905" applyNumberFormat="1" applyFont="1" applyFill="1" applyBorder="1" applyAlignment="1">
      <alignment horizontal="center" vertical="center"/>
    </xf>
    <xf numFmtId="4" fontId="61" fillId="25" borderId="11" xfId="905" applyNumberFormat="1" applyFont="1" applyFill="1" applyBorder="1" applyAlignment="1">
      <alignment horizontal="center" vertical="center" wrapText="1"/>
    </xf>
    <xf numFmtId="2" fontId="61" fillId="25" borderId="11" xfId="905" applyNumberFormat="1" applyFont="1" applyFill="1" applyBorder="1" applyAlignment="1">
      <alignment horizontal="center" vertical="center" wrapText="1"/>
    </xf>
    <xf numFmtId="167" fontId="55" fillId="28" borderId="11" xfId="0" applyNumberFormat="1" applyFont="1" applyFill="1" applyBorder="1" applyAlignment="1">
      <alignment horizontal="center" vertical="center"/>
    </xf>
    <xf numFmtId="2" fontId="55" fillId="28" borderId="11" xfId="0" applyNumberFormat="1" applyFont="1" applyFill="1" applyBorder="1" applyAlignment="1">
      <alignment horizontal="center" vertical="distributed"/>
    </xf>
    <xf numFmtId="2" fontId="55" fillId="28" borderId="11" xfId="0" applyNumberFormat="1" applyFont="1" applyFill="1" applyBorder="1" applyAlignment="1">
      <alignment horizontal="center" vertical="center"/>
    </xf>
    <xf numFmtId="2" fontId="55" fillId="28" borderId="10" xfId="0" applyNumberFormat="1" applyFont="1" applyFill="1" applyBorder="1" applyAlignment="1">
      <alignment horizontal="center" vertical="distributed"/>
    </xf>
    <xf numFmtId="173" fontId="55" fillId="28" borderId="11" xfId="905" applyNumberFormat="1" applyFont="1" applyFill="1" applyBorder="1" applyAlignment="1">
      <alignment horizontal="center" vertical="center" wrapText="1"/>
    </xf>
    <xf numFmtId="0" fontId="55" fillId="28" borderId="13" xfId="0" applyFont="1" applyFill="1" applyBorder="1" applyAlignment="1">
      <alignment horizontal="center" vertical="center" wrapText="1"/>
    </xf>
    <xf numFmtId="4" fontId="55" fillId="28" borderId="11" xfId="0" applyNumberFormat="1" applyFont="1" applyFill="1" applyBorder="1" applyAlignment="1">
      <alignment horizontal="center" vertical="center" wrapText="1"/>
    </xf>
    <xf numFmtId="174" fontId="55" fillId="28" borderId="11" xfId="905" applyNumberFormat="1" applyFont="1" applyFill="1" applyBorder="1" applyAlignment="1">
      <alignment horizontal="center" vertical="center"/>
    </xf>
    <xf numFmtId="173" fontId="55" fillId="28" borderId="11" xfId="905" applyNumberFormat="1" applyFont="1" applyFill="1" applyBorder="1" applyAlignment="1">
      <alignment horizontal="center" vertical="center"/>
    </xf>
    <xf numFmtId="168" fontId="55" fillId="28" borderId="11" xfId="0" applyNumberFormat="1" applyFont="1" applyFill="1" applyBorder="1" applyAlignment="1">
      <alignment horizontal="center" vertical="center"/>
    </xf>
    <xf numFmtId="0" fontId="61" fillId="27" borderId="11" xfId="905" applyFont="1" applyFill="1" applyBorder="1" applyAlignment="1">
      <alignment horizontal="center" vertical="center" wrapText="1"/>
    </xf>
    <xf numFmtId="0" fontId="61" fillId="27" borderId="11" xfId="905" applyFont="1" applyFill="1" applyBorder="1" applyAlignment="1">
      <alignment horizontal="center" vertical="center"/>
    </xf>
    <xf numFmtId="4" fontId="61" fillId="27" borderId="11" xfId="905" applyNumberFormat="1" applyFont="1" applyFill="1" applyBorder="1" applyAlignment="1">
      <alignment horizontal="center" vertical="center"/>
    </xf>
    <xf numFmtId="4" fontId="61" fillId="27" borderId="11" xfId="905" applyNumberFormat="1" applyFont="1" applyFill="1" applyBorder="1" applyAlignment="1">
      <alignment horizontal="center" vertical="center" wrapText="1"/>
    </xf>
    <xf numFmtId="2" fontId="61" fillId="27" borderId="11" xfId="905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5" fillId="0" borderId="14" xfId="0" applyFont="1" applyBorder="1" applyAlignment="1">
      <alignment horizontal="center" vertical="center"/>
    </xf>
    <xf numFmtId="3" fontId="0" fillId="0" borderId="11" xfId="0" applyNumberFormat="1" applyBorder="1" applyAlignment="1">
      <alignment vertical="center"/>
    </xf>
    <xf numFmtId="3" fontId="56" fillId="28" borderId="11" xfId="0" applyNumberFormat="1" applyFont="1" applyFill="1" applyBorder="1" applyAlignment="1">
      <alignment vertical="center"/>
    </xf>
    <xf numFmtId="0" fontId="53" fillId="0" borderId="14" xfId="0" applyFont="1" applyBorder="1" applyAlignment="1">
      <alignment horizontal="center" vertical="center" wrapText="1"/>
    </xf>
    <xf numFmtId="0" fontId="54" fillId="0" borderId="18" xfId="0" applyFont="1" applyBorder="1" applyAlignment="1">
      <alignment horizontal="center" vertical="center"/>
    </xf>
    <xf numFmtId="2" fontId="55" fillId="27" borderId="11" xfId="822" applyNumberFormat="1" applyFont="1" applyFill="1" applyBorder="1" applyAlignment="1">
      <alignment horizontal="center" vertical="center" wrapText="1"/>
    </xf>
    <xf numFmtId="0" fontId="55" fillId="27" borderId="11" xfId="822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55" fillId="27" borderId="11" xfId="905" applyFont="1" applyFill="1" applyBorder="1" applyAlignment="1">
      <alignment horizontal="center" vertical="center"/>
    </xf>
    <xf numFmtId="0" fontId="55" fillId="27" borderId="11" xfId="905" applyFont="1" applyFill="1" applyBorder="1" applyAlignment="1">
      <alignment horizontal="left" vertical="center" wrapText="1"/>
    </xf>
    <xf numFmtId="0" fontId="55" fillId="27" borderId="11" xfId="905" applyFont="1" applyFill="1" applyBorder="1" applyAlignment="1">
      <alignment horizontal="center" vertical="center" wrapText="1"/>
    </xf>
    <xf numFmtId="0" fontId="55" fillId="27" borderId="11" xfId="0" applyFont="1" applyFill="1" applyBorder="1" applyAlignment="1">
      <alignment horizontal="center" vertical="center" wrapText="1"/>
    </xf>
    <xf numFmtId="0" fontId="55" fillId="27" borderId="11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168" fontId="55" fillId="0" borderId="15" xfId="0" applyNumberFormat="1" applyFont="1" applyBorder="1" applyAlignment="1">
      <alignment horizontal="center" vertical="center" wrapText="1"/>
    </xf>
  </cellXfs>
  <cellStyles count="906">
    <cellStyle name="20% - Accent1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3 2" xfId="6" xr:uid="{00000000-0005-0000-0000-000005000000}"/>
    <cellStyle name="20% - Accent1 2 4" xfId="7" xr:uid="{00000000-0005-0000-0000-000006000000}"/>
    <cellStyle name="20% - Accent1 2 4 2" xfId="8" xr:uid="{00000000-0005-0000-0000-000007000000}"/>
    <cellStyle name="20% - Accent1 2 5" xfId="9" xr:uid="{00000000-0005-0000-0000-000008000000}"/>
    <cellStyle name="20% - Accent1 2 5 2" xfId="10" xr:uid="{00000000-0005-0000-0000-000009000000}"/>
    <cellStyle name="20% - Accent1 2 6" xfId="11" xr:uid="{00000000-0005-0000-0000-00000A000000}"/>
    <cellStyle name="20% - Accent1 3" xfId="12" xr:uid="{00000000-0005-0000-0000-00000B000000}"/>
    <cellStyle name="20% - Accent1 3 2" xfId="13" xr:uid="{00000000-0005-0000-0000-00000C000000}"/>
    <cellStyle name="20% - Accent1 4" xfId="14" xr:uid="{00000000-0005-0000-0000-00000D000000}"/>
    <cellStyle name="20% - Accent1 4 2" xfId="15" xr:uid="{00000000-0005-0000-0000-00000E000000}"/>
    <cellStyle name="20% - Accent1 4 2 2" xfId="16" xr:uid="{00000000-0005-0000-0000-00000F000000}"/>
    <cellStyle name="20% - Accent1 4 3" xfId="17" xr:uid="{00000000-0005-0000-0000-000010000000}"/>
    <cellStyle name="20% - Accent1 5" xfId="18" xr:uid="{00000000-0005-0000-0000-000011000000}"/>
    <cellStyle name="20% - Accent1 5 2" xfId="19" xr:uid="{00000000-0005-0000-0000-000012000000}"/>
    <cellStyle name="20% - Accent1 6" xfId="20" xr:uid="{00000000-0005-0000-0000-000013000000}"/>
    <cellStyle name="20% - Accent1 6 2" xfId="21" xr:uid="{00000000-0005-0000-0000-000014000000}"/>
    <cellStyle name="20% - Accent1 7" xfId="22" xr:uid="{00000000-0005-0000-0000-000015000000}"/>
    <cellStyle name="20% - Accent1 7 2" xfId="23" xr:uid="{00000000-0005-0000-0000-000016000000}"/>
    <cellStyle name="20% - Accent1_Q.W. ADMINISTRACIULI SENOBA" xfId="24" xr:uid="{00000000-0005-0000-0000-000017000000}"/>
    <cellStyle name="20% - Accent2" xfId="25" xr:uid="{00000000-0005-0000-0000-000018000000}"/>
    <cellStyle name="20% - Accent2 2" xfId="26" xr:uid="{00000000-0005-0000-0000-000019000000}"/>
    <cellStyle name="20% - Accent2 2 2" xfId="27" xr:uid="{00000000-0005-0000-0000-00001A000000}"/>
    <cellStyle name="20% - Accent2 2 2 2" xfId="28" xr:uid="{00000000-0005-0000-0000-00001B000000}"/>
    <cellStyle name="20% - Accent2 2 3" xfId="29" xr:uid="{00000000-0005-0000-0000-00001C000000}"/>
    <cellStyle name="20% - Accent2 2 3 2" xfId="30" xr:uid="{00000000-0005-0000-0000-00001D000000}"/>
    <cellStyle name="20% - Accent2 2 4" xfId="31" xr:uid="{00000000-0005-0000-0000-00001E000000}"/>
    <cellStyle name="20% - Accent2 2 4 2" xfId="32" xr:uid="{00000000-0005-0000-0000-00001F000000}"/>
    <cellStyle name="20% - Accent2 2 5" xfId="33" xr:uid="{00000000-0005-0000-0000-000020000000}"/>
    <cellStyle name="20% - Accent2 2 5 2" xfId="34" xr:uid="{00000000-0005-0000-0000-000021000000}"/>
    <cellStyle name="20% - Accent2 2 6" xfId="35" xr:uid="{00000000-0005-0000-0000-000022000000}"/>
    <cellStyle name="20% - Accent2 3" xfId="36" xr:uid="{00000000-0005-0000-0000-000023000000}"/>
    <cellStyle name="20% - Accent2 3 2" xfId="37" xr:uid="{00000000-0005-0000-0000-000024000000}"/>
    <cellStyle name="20% - Accent2 4" xfId="38" xr:uid="{00000000-0005-0000-0000-000025000000}"/>
    <cellStyle name="20% - Accent2 4 2" xfId="39" xr:uid="{00000000-0005-0000-0000-000026000000}"/>
    <cellStyle name="20% - Accent2 4 2 2" xfId="40" xr:uid="{00000000-0005-0000-0000-000027000000}"/>
    <cellStyle name="20% - Accent2 4 3" xfId="41" xr:uid="{00000000-0005-0000-0000-000028000000}"/>
    <cellStyle name="20% - Accent2 5" xfId="42" xr:uid="{00000000-0005-0000-0000-000029000000}"/>
    <cellStyle name="20% - Accent2 5 2" xfId="43" xr:uid="{00000000-0005-0000-0000-00002A000000}"/>
    <cellStyle name="20% - Accent2 6" xfId="44" xr:uid="{00000000-0005-0000-0000-00002B000000}"/>
    <cellStyle name="20% - Accent2 6 2" xfId="45" xr:uid="{00000000-0005-0000-0000-00002C000000}"/>
    <cellStyle name="20% - Accent2 7" xfId="46" xr:uid="{00000000-0005-0000-0000-00002D000000}"/>
    <cellStyle name="20% - Accent2 7 2" xfId="47" xr:uid="{00000000-0005-0000-0000-00002E000000}"/>
    <cellStyle name="20% - Accent2_Q.W. ADMINISTRACIULI SENOBA" xfId="48" xr:uid="{00000000-0005-0000-0000-00002F000000}"/>
    <cellStyle name="20% - Accent3" xfId="49" xr:uid="{00000000-0005-0000-0000-000030000000}"/>
    <cellStyle name="20% - Accent3 2" xfId="50" xr:uid="{00000000-0005-0000-0000-000031000000}"/>
    <cellStyle name="20% - Accent3 2 2" xfId="51" xr:uid="{00000000-0005-0000-0000-000032000000}"/>
    <cellStyle name="20% - Accent3 2 2 2" xfId="52" xr:uid="{00000000-0005-0000-0000-000033000000}"/>
    <cellStyle name="20% - Accent3 2 3" xfId="53" xr:uid="{00000000-0005-0000-0000-000034000000}"/>
    <cellStyle name="20% - Accent3 2 3 2" xfId="54" xr:uid="{00000000-0005-0000-0000-000035000000}"/>
    <cellStyle name="20% - Accent3 2 4" xfId="55" xr:uid="{00000000-0005-0000-0000-000036000000}"/>
    <cellStyle name="20% - Accent3 2 4 2" xfId="56" xr:uid="{00000000-0005-0000-0000-000037000000}"/>
    <cellStyle name="20% - Accent3 2 5" xfId="57" xr:uid="{00000000-0005-0000-0000-000038000000}"/>
    <cellStyle name="20% - Accent3 2 5 2" xfId="58" xr:uid="{00000000-0005-0000-0000-000039000000}"/>
    <cellStyle name="20% - Accent3 2 6" xfId="59" xr:uid="{00000000-0005-0000-0000-00003A000000}"/>
    <cellStyle name="20% - Accent3 3" xfId="60" xr:uid="{00000000-0005-0000-0000-00003B000000}"/>
    <cellStyle name="20% - Accent3 3 2" xfId="61" xr:uid="{00000000-0005-0000-0000-00003C000000}"/>
    <cellStyle name="20% - Accent3 4" xfId="62" xr:uid="{00000000-0005-0000-0000-00003D000000}"/>
    <cellStyle name="20% - Accent3 4 2" xfId="63" xr:uid="{00000000-0005-0000-0000-00003E000000}"/>
    <cellStyle name="20% - Accent3 4 2 2" xfId="64" xr:uid="{00000000-0005-0000-0000-00003F000000}"/>
    <cellStyle name="20% - Accent3 4 3" xfId="65" xr:uid="{00000000-0005-0000-0000-000040000000}"/>
    <cellStyle name="20% - Accent3 5" xfId="66" xr:uid="{00000000-0005-0000-0000-000041000000}"/>
    <cellStyle name="20% - Accent3 5 2" xfId="67" xr:uid="{00000000-0005-0000-0000-000042000000}"/>
    <cellStyle name="20% - Accent3 6" xfId="68" xr:uid="{00000000-0005-0000-0000-000043000000}"/>
    <cellStyle name="20% - Accent3 6 2" xfId="69" xr:uid="{00000000-0005-0000-0000-000044000000}"/>
    <cellStyle name="20% - Accent3 7" xfId="70" xr:uid="{00000000-0005-0000-0000-000045000000}"/>
    <cellStyle name="20% - Accent3 7 2" xfId="71" xr:uid="{00000000-0005-0000-0000-000046000000}"/>
    <cellStyle name="20% - Accent3_Q.W. ADMINISTRACIULI SENOBA" xfId="72" xr:uid="{00000000-0005-0000-0000-000047000000}"/>
    <cellStyle name="20% - Accent4" xfId="73" xr:uid="{00000000-0005-0000-0000-000048000000}"/>
    <cellStyle name="20% - Accent4 2" xfId="74" xr:uid="{00000000-0005-0000-0000-000049000000}"/>
    <cellStyle name="20% - Accent4 2 2" xfId="75" xr:uid="{00000000-0005-0000-0000-00004A000000}"/>
    <cellStyle name="20% - Accent4 2 2 2" xfId="76" xr:uid="{00000000-0005-0000-0000-00004B000000}"/>
    <cellStyle name="20% - Accent4 2 3" xfId="77" xr:uid="{00000000-0005-0000-0000-00004C000000}"/>
    <cellStyle name="20% - Accent4 2 3 2" xfId="78" xr:uid="{00000000-0005-0000-0000-00004D000000}"/>
    <cellStyle name="20% - Accent4 2 4" xfId="79" xr:uid="{00000000-0005-0000-0000-00004E000000}"/>
    <cellStyle name="20% - Accent4 2 4 2" xfId="80" xr:uid="{00000000-0005-0000-0000-00004F000000}"/>
    <cellStyle name="20% - Accent4 2 5" xfId="81" xr:uid="{00000000-0005-0000-0000-000050000000}"/>
    <cellStyle name="20% - Accent4 2 5 2" xfId="82" xr:uid="{00000000-0005-0000-0000-000051000000}"/>
    <cellStyle name="20% - Accent4 2 6" xfId="83" xr:uid="{00000000-0005-0000-0000-000052000000}"/>
    <cellStyle name="20% - Accent4 3" xfId="84" xr:uid="{00000000-0005-0000-0000-000053000000}"/>
    <cellStyle name="20% - Accent4 3 2" xfId="85" xr:uid="{00000000-0005-0000-0000-000054000000}"/>
    <cellStyle name="20% - Accent4 4" xfId="86" xr:uid="{00000000-0005-0000-0000-000055000000}"/>
    <cellStyle name="20% - Accent4 4 2" xfId="87" xr:uid="{00000000-0005-0000-0000-000056000000}"/>
    <cellStyle name="20% - Accent4 4 2 2" xfId="88" xr:uid="{00000000-0005-0000-0000-000057000000}"/>
    <cellStyle name="20% - Accent4 4 3" xfId="89" xr:uid="{00000000-0005-0000-0000-000058000000}"/>
    <cellStyle name="20% - Accent4 5" xfId="90" xr:uid="{00000000-0005-0000-0000-000059000000}"/>
    <cellStyle name="20% - Accent4 5 2" xfId="91" xr:uid="{00000000-0005-0000-0000-00005A000000}"/>
    <cellStyle name="20% - Accent4 6" xfId="92" xr:uid="{00000000-0005-0000-0000-00005B000000}"/>
    <cellStyle name="20% - Accent4 6 2" xfId="93" xr:uid="{00000000-0005-0000-0000-00005C000000}"/>
    <cellStyle name="20% - Accent4 7" xfId="94" xr:uid="{00000000-0005-0000-0000-00005D000000}"/>
    <cellStyle name="20% - Accent4 7 2" xfId="95" xr:uid="{00000000-0005-0000-0000-00005E000000}"/>
    <cellStyle name="20% - Accent4_Q.W. ADMINISTRACIULI SENOBA" xfId="96" xr:uid="{00000000-0005-0000-0000-00005F000000}"/>
    <cellStyle name="20% - Accent5" xfId="97" xr:uid="{00000000-0005-0000-0000-000060000000}"/>
    <cellStyle name="20% - Accent5 2" xfId="98" xr:uid="{00000000-0005-0000-0000-000061000000}"/>
    <cellStyle name="20% - Accent5 2 2" xfId="99" xr:uid="{00000000-0005-0000-0000-000062000000}"/>
    <cellStyle name="20% - Accent5 2 2 2" xfId="100" xr:uid="{00000000-0005-0000-0000-000063000000}"/>
    <cellStyle name="20% - Accent5 2 3" xfId="101" xr:uid="{00000000-0005-0000-0000-000064000000}"/>
    <cellStyle name="20% - Accent5 2 3 2" xfId="102" xr:uid="{00000000-0005-0000-0000-000065000000}"/>
    <cellStyle name="20% - Accent5 2 4" xfId="103" xr:uid="{00000000-0005-0000-0000-000066000000}"/>
    <cellStyle name="20% - Accent5 2 4 2" xfId="104" xr:uid="{00000000-0005-0000-0000-000067000000}"/>
    <cellStyle name="20% - Accent5 2 5" xfId="105" xr:uid="{00000000-0005-0000-0000-000068000000}"/>
    <cellStyle name="20% - Accent5 2 5 2" xfId="106" xr:uid="{00000000-0005-0000-0000-000069000000}"/>
    <cellStyle name="20% - Accent5 2 6" xfId="107" xr:uid="{00000000-0005-0000-0000-00006A000000}"/>
    <cellStyle name="20% - Accent5 3" xfId="108" xr:uid="{00000000-0005-0000-0000-00006B000000}"/>
    <cellStyle name="20% - Accent5 3 2" xfId="109" xr:uid="{00000000-0005-0000-0000-00006C000000}"/>
    <cellStyle name="20% - Accent5 4" xfId="110" xr:uid="{00000000-0005-0000-0000-00006D000000}"/>
    <cellStyle name="20% - Accent5 4 2" xfId="111" xr:uid="{00000000-0005-0000-0000-00006E000000}"/>
    <cellStyle name="20% - Accent5 4 2 2" xfId="112" xr:uid="{00000000-0005-0000-0000-00006F000000}"/>
    <cellStyle name="20% - Accent5 4 3" xfId="113" xr:uid="{00000000-0005-0000-0000-000070000000}"/>
    <cellStyle name="20% - Accent5 5" xfId="114" xr:uid="{00000000-0005-0000-0000-000071000000}"/>
    <cellStyle name="20% - Accent5 5 2" xfId="115" xr:uid="{00000000-0005-0000-0000-000072000000}"/>
    <cellStyle name="20% - Accent5 6" xfId="116" xr:uid="{00000000-0005-0000-0000-000073000000}"/>
    <cellStyle name="20% - Accent5 6 2" xfId="117" xr:uid="{00000000-0005-0000-0000-000074000000}"/>
    <cellStyle name="20% - Accent5 7" xfId="118" xr:uid="{00000000-0005-0000-0000-000075000000}"/>
    <cellStyle name="20% - Accent5 7 2" xfId="119" xr:uid="{00000000-0005-0000-0000-000076000000}"/>
    <cellStyle name="20% - Accent5_Q.W. ADMINISTRACIULI SENOBA" xfId="120" xr:uid="{00000000-0005-0000-0000-000077000000}"/>
    <cellStyle name="20% - Accent6" xfId="121" xr:uid="{00000000-0005-0000-0000-000078000000}"/>
    <cellStyle name="20% - Accent6 2" xfId="122" xr:uid="{00000000-0005-0000-0000-000079000000}"/>
    <cellStyle name="20% - Accent6 2 2" xfId="123" xr:uid="{00000000-0005-0000-0000-00007A000000}"/>
    <cellStyle name="20% - Accent6 2 2 2" xfId="124" xr:uid="{00000000-0005-0000-0000-00007B000000}"/>
    <cellStyle name="20% - Accent6 2 3" xfId="125" xr:uid="{00000000-0005-0000-0000-00007C000000}"/>
    <cellStyle name="20% - Accent6 2 3 2" xfId="126" xr:uid="{00000000-0005-0000-0000-00007D000000}"/>
    <cellStyle name="20% - Accent6 2 4" xfId="127" xr:uid="{00000000-0005-0000-0000-00007E000000}"/>
    <cellStyle name="20% - Accent6 2 4 2" xfId="128" xr:uid="{00000000-0005-0000-0000-00007F000000}"/>
    <cellStyle name="20% - Accent6 2 5" xfId="129" xr:uid="{00000000-0005-0000-0000-000080000000}"/>
    <cellStyle name="20% - Accent6 2 5 2" xfId="130" xr:uid="{00000000-0005-0000-0000-000081000000}"/>
    <cellStyle name="20% - Accent6 2 6" xfId="131" xr:uid="{00000000-0005-0000-0000-000082000000}"/>
    <cellStyle name="20% - Accent6 3" xfId="132" xr:uid="{00000000-0005-0000-0000-000083000000}"/>
    <cellStyle name="20% - Accent6 3 2" xfId="133" xr:uid="{00000000-0005-0000-0000-000084000000}"/>
    <cellStyle name="20% - Accent6 4" xfId="134" xr:uid="{00000000-0005-0000-0000-000085000000}"/>
    <cellStyle name="20% - Accent6 4 2" xfId="135" xr:uid="{00000000-0005-0000-0000-000086000000}"/>
    <cellStyle name="20% - Accent6 4 2 2" xfId="136" xr:uid="{00000000-0005-0000-0000-000087000000}"/>
    <cellStyle name="20% - Accent6 4 3" xfId="137" xr:uid="{00000000-0005-0000-0000-000088000000}"/>
    <cellStyle name="20% - Accent6 5" xfId="138" xr:uid="{00000000-0005-0000-0000-000089000000}"/>
    <cellStyle name="20% - Accent6 5 2" xfId="139" xr:uid="{00000000-0005-0000-0000-00008A000000}"/>
    <cellStyle name="20% - Accent6 6" xfId="140" xr:uid="{00000000-0005-0000-0000-00008B000000}"/>
    <cellStyle name="20% - Accent6 6 2" xfId="141" xr:uid="{00000000-0005-0000-0000-00008C000000}"/>
    <cellStyle name="20% - Accent6 7" xfId="142" xr:uid="{00000000-0005-0000-0000-00008D000000}"/>
    <cellStyle name="20% - Accent6 7 2" xfId="143" xr:uid="{00000000-0005-0000-0000-00008E000000}"/>
    <cellStyle name="20% - Accent6_Q.W. ADMINISTRACIULI SENOBA" xfId="144" xr:uid="{00000000-0005-0000-0000-00008F000000}"/>
    <cellStyle name="40% - Accent1" xfId="145" xr:uid="{00000000-0005-0000-0000-000090000000}"/>
    <cellStyle name="40% - Accent1 2" xfId="146" xr:uid="{00000000-0005-0000-0000-000091000000}"/>
    <cellStyle name="40% - Accent1 2 2" xfId="147" xr:uid="{00000000-0005-0000-0000-000092000000}"/>
    <cellStyle name="40% - Accent1 2 2 2" xfId="148" xr:uid="{00000000-0005-0000-0000-000093000000}"/>
    <cellStyle name="40% - Accent1 2 3" xfId="149" xr:uid="{00000000-0005-0000-0000-000094000000}"/>
    <cellStyle name="40% - Accent1 2 3 2" xfId="150" xr:uid="{00000000-0005-0000-0000-000095000000}"/>
    <cellStyle name="40% - Accent1 2 4" xfId="151" xr:uid="{00000000-0005-0000-0000-000096000000}"/>
    <cellStyle name="40% - Accent1 2 4 2" xfId="152" xr:uid="{00000000-0005-0000-0000-000097000000}"/>
    <cellStyle name="40% - Accent1 2 5" xfId="153" xr:uid="{00000000-0005-0000-0000-000098000000}"/>
    <cellStyle name="40% - Accent1 2 5 2" xfId="154" xr:uid="{00000000-0005-0000-0000-000099000000}"/>
    <cellStyle name="40% - Accent1 2 6" xfId="155" xr:uid="{00000000-0005-0000-0000-00009A000000}"/>
    <cellStyle name="40% - Accent1 3" xfId="156" xr:uid="{00000000-0005-0000-0000-00009B000000}"/>
    <cellStyle name="40% - Accent1 3 2" xfId="157" xr:uid="{00000000-0005-0000-0000-00009C000000}"/>
    <cellStyle name="40% - Accent1 4" xfId="158" xr:uid="{00000000-0005-0000-0000-00009D000000}"/>
    <cellStyle name="40% - Accent1 4 2" xfId="159" xr:uid="{00000000-0005-0000-0000-00009E000000}"/>
    <cellStyle name="40% - Accent1 4 2 2" xfId="160" xr:uid="{00000000-0005-0000-0000-00009F000000}"/>
    <cellStyle name="40% - Accent1 4 3" xfId="161" xr:uid="{00000000-0005-0000-0000-0000A0000000}"/>
    <cellStyle name="40% - Accent1 5" xfId="162" xr:uid="{00000000-0005-0000-0000-0000A1000000}"/>
    <cellStyle name="40% - Accent1 5 2" xfId="163" xr:uid="{00000000-0005-0000-0000-0000A2000000}"/>
    <cellStyle name="40% - Accent1 6" xfId="164" xr:uid="{00000000-0005-0000-0000-0000A3000000}"/>
    <cellStyle name="40% - Accent1 6 2" xfId="165" xr:uid="{00000000-0005-0000-0000-0000A4000000}"/>
    <cellStyle name="40% - Accent1 7" xfId="166" xr:uid="{00000000-0005-0000-0000-0000A5000000}"/>
    <cellStyle name="40% - Accent1 7 2" xfId="167" xr:uid="{00000000-0005-0000-0000-0000A6000000}"/>
    <cellStyle name="40% - Accent1_Q.W. ADMINISTRACIULI SENOBA" xfId="168" xr:uid="{00000000-0005-0000-0000-0000A7000000}"/>
    <cellStyle name="40% - Accent2" xfId="169" xr:uid="{00000000-0005-0000-0000-0000A8000000}"/>
    <cellStyle name="40% - Accent2 2" xfId="170" xr:uid="{00000000-0005-0000-0000-0000A9000000}"/>
    <cellStyle name="40% - Accent2 2 2" xfId="171" xr:uid="{00000000-0005-0000-0000-0000AA000000}"/>
    <cellStyle name="40% - Accent2 2 2 2" xfId="172" xr:uid="{00000000-0005-0000-0000-0000AB000000}"/>
    <cellStyle name="40% - Accent2 2 3" xfId="173" xr:uid="{00000000-0005-0000-0000-0000AC000000}"/>
    <cellStyle name="40% - Accent2 2 3 2" xfId="174" xr:uid="{00000000-0005-0000-0000-0000AD000000}"/>
    <cellStyle name="40% - Accent2 2 4" xfId="175" xr:uid="{00000000-0005-0000-0000-0000AE000000}"/>
    <cellStyle name="40% - Accent2 2 4 2" xfId="176" xr:uid="{00000000-0005-0000-0000-0000AF000000}"/>
    <cellStyle name="40% - Accent2 2 5" xfId="177" xr:uid="{00000000-0005-0000-0000-0000B0000000}"/>
    <cellStyle name="40% - Accent2 2 5 2" xfId="178" xr:uid="{00000000-0005-0000-0000-0000B1000000}"/>
    <cellStyle name="40% - Accent2 2 6" xfId="179" xr:uid="{00000000-0005-0000-0000-0000B2000000}"/>
    <cellStyle name="40% - Accent2 3" xfId="180" xr:uid="{00000000-0005-0000-0000-0000B3000000}"/>
    <cellStyle name="40% - Accent2 3 2" xfId="181" xr:uid="{00000000-0005-0000-0000-0000B4000000}"/>
    <cellStyle name="40% - Accent2 4" xfId="182" xr:uid="{00000000-0005-0000-0000-0000B5000000}"/>
    <cellStyle name="40% - Accent2 4 2" xfId="183" xr:uid="{00000000-0005-0000-0000-0000B6000000}"/>
    <cellStyle name="40% - Accent2 4 2 2" xfId="184" xr:uid="{00000000-0005-0000-0000-0000B7000000}"/>
    <cellStyle name="40% - Accent2 4 3" xfId="185" xr:uid="{00000000-0005-0000-0000-0000B8000000}"/>
    <cellStyle name="40% - Accent2 5" xfId="186" xr:uid="{00000000-0005-0000-0000-0000B9000000}"/>
    <cellStyle name="40% - Accent2 5 2" xfId="187" xr:uid="{00000000-0005-0000-0000-0000BA000000}"/>
    <cellStyle name="40% - Accent2 6" xfId="188" xr:uid="{00000000-0005-0000-0000-0000BB000000}"/>
    <cellStyle name="40% - Accent2 6 2" xfId="189" xr:uid="{00000000-0005-0000-0000-0000BC000000}"/>
    <cellStyle name="40% - Accent2 7" xfId="190" xr:uid="{00000000-0005-0000-0000-0000BD000000}"/>
    <cellStyle name="40% - Accent2 7 2" xfId="191" xr:uid="{00000000-0005-0000-0000-0000BE000000}"/>
    <cellStyle name="40% - Accent2_Q.W. ADMINISTRACIULI SENOBA" xfId="192" xr:uid="{00000000-0005-0000-0000-0000BF000000}"/>
    <cellStyle name="40% - Accent3" xfId="193" xr:uid="{00000000-0005-0000-0000-0000C0000000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3 2" xfId="198" xr:uid="{00000000-0005-0000-0000-0000C5000000}"/>
    <cellStyle name="40% - Accent3 2 4" xfId="199" xr:uid="{00000000-0005-0000-0000-0000C6000000}"/>
    <cellStyle name="40% - Accent3 2 4 2" xfId="200" xr:uid="{00000000-0005-0000-0000-0000C7000000}"/>
    <cellStyle name="40% - Accent3 2 5" xfId="201" xr:uid="{00000000-0005-0000-0000-0000C8000000}"/>
    <cellStyle name="40% - Accent3 2 5 2" xfId="202" xr:uid="{00000000-0005-0000-0000-0000C9000000}"/>
    <cellStyle name="40% - Accent3 2 6" xfId="203" xr:uid="{00000000-0005-0000-0000-0000CA000000}"/>
    <cellStyle name="40% - Accent3 3" xfId="204" xr:uid="{00000000-0005-0000-0000-0000CB000000}"/>
    <cellStyle name="40% - Accent3 3 2" xfId="205" xr:uid="{00000000-0005-0000-0000-0000CC000000}"/>
    <cellStyle name="40% - Accent3 4" xfId="206" xr:uid="{00000000-0005-0000-0000-0000CD000000}"/>
    <cellStyle name="40% - Accent3 4 2" xfId="207" xr:uid="{00000000-0005-0000-0000-0000CE000000}"/>
    <cellStyle name="40% - Accent3 4 2 2" xfId="208" xr:uid="{00000000-0005-0000-0000-0000CF000000}"/>
    <cellStyle name="40% - Accent3 4 3" xfId="209" xr:uid="{00000000-0005-0000-0000-0000D0000000}"/>
    <cellStyle name="40% - Accent3 5" xfId="210" xr:uid="{00000000-0005-0000-0000-0000D1000000}"/>
    <cellStyle name="40% - Accent3 5 2" xfId="211" xr:uid="{00000000-0005-0000-0000-0000D2000000}"/>
    <cellStyle name="40% - Accent3 6" xfId="212" xr:uid="{00000000-0005-0000-0000-0000D3000000}"/>
    <cellStyle name="40% - Accent3 6 2" xfId="213" xr:uid="{00000000-0005-0000-0000-0000D4000000}"/>
    <cellStyle name="40% - Accent3 7" xfId="214" xr:uid="{00000000-0005-0000-0000-0000D5000000}"/>
    <cellStyle name="40% - Accent3 7 2" xfId="215" xr:uid="{00000000-0005-0000-0000-0000D6000000}"/>
    <cellStyle name="40% - Accent3_Q.W. ADMINISTRACIULI SENOBA" xfId="216" xr:uid="{00000000-0005-0000-0000-0000D7000000}"/>
    <cellStyle name="40% - Accent4" xfId="217" xr:uid="{00000000-0005-0000-0000-0000D8000000}"/>
    <cellStyle name="40% - Accent4 2" xfId="218" xr:uid="{00000000-0005-0000-0000-0000D9000000}"/>
    <cellStyle name="40% - Accent4 2 2" xfId="219" xr:uid="{00000000-0005-0000-0000-0000DA000000}"/>
    <cellStyle name="40% - Accent4 2 2 2" xfId="220" xr:uid="{00000000-0005-0000-0000-0000DB000000}"/>
    <cellStyle name="40% - Accent4 2 3" xfId="221" xr:uid="{00000000-0005-0000-0000-0000DC000000}"/>
    <cellStyle name="40% - Accent4 2 3 2" xfId="222" xr:uid="{00000000-0005-0000-0000-0000DD000000}"/>
    <cellStyle name="40% - Accent4 2 4" xfId="223" xr:uid="{00000000-0005-0000-0000-0000DE000000}"/>
    <cellStyle name="40% - Accent4 2 4 2" xfId="224" xr:uid="{00000000-0005-0000-0000-0000DF000000}"/>
    <cellStyle name="40% - Accent4 2 5" xfId="225" xr:uid="{00000000-0005-0000-0000-0000E0000000}"/>
    <cellStyle name="40% - Accent4 2 5 2" xfId="226" xr:uid="{00000000-0005-0000-0000-0000E1000000}"/>
    <cellStyle name="40% - Accent4 2 6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4 2 2" xfId="232" xr:uid="{00000000-0005-0000-0000-0000E7000000}"/>
    <cellStyle name="40% - Accent4 4 3" xfId="233" xr:uid="{00000000-0005-0000-0000-0000E8000000}"/>
    <cellStyle name="40% - Accent4 5" xfId="234" xr:uid="{00000000-0005-0000-0000-0000E9000000}"/>
    <cellStyle name="40% - Accent4 5 2" xfId="235" xr:uid="{00000000-0005-0000-0000-0000EA000000}"/>
    <cellStyle name="40% - Accent4 6" xfId="236" xr:uid="{00000000-0005-0000-0000-0000EB000000}"/>
    <cellStyle name="40% - Accent4 6 2" xfId="237" xr:uid="{00000000-0005-0000-0000-0000EC000000}"/>
    <cellStyle name="40% - Accent4 7" xfId="238" xr:uid="{00000000-0005-0000-0000-0000ED000000}"/>
    <cellStyle name="40% - Accent4 7 2" xfId="239" xr:uid="{00000000-0005-0000-0000-0000EE000000}"/>
    <cellStyle name="40% - Accent4_Q.W. ADMINISTRACIULI SENOBA" xfId="240" xr:uid="{00000000-0005-0000-0000-0000EF000000}"/>
    <cellStyle name="40% - Accent5" xfId="241" xr:uid="{00000000-0005-0000-0000-0000F0000000}"/>
    <cellStyle name="40% - Accent5 2" xfId="242" xr:uid="{00000000-0005-0000-0000-0000F1000000}"/>
    <cellStyle name="40% - Accent5 2 2" xfId="243" xr:uid="{00000000-0005-0000-0000-0000F2000000}"/>
    <cellStyle name="40% - Accent5 2 2 2" xfId="244" xr:uid="{00000000-0005-0000-0000-0000F3000000}"/>
    <cellStyle name="40% - Accent5 2 3" xfId="245" xr:uid="{00000000-0005-0000-0000-0000F4000000}"/>
    <cellStyle name="40% - Accent5 2 3 2" xfId="246" xr:uid="{00000000-0005-0000-0000-0000F5000000}"/>
    <cellStyle name="40% - Accent5 2 4" xfId="247" xr:uid="{00000000-0005-0000-0000-0000F6000000}"/>
    <cellStyle name="40% - Accent5 2 4 2" xfId="248" xr:uid="{00000000-0005-0000-0000-0000F7000000}"/>
    <cellStyle name="40% - Accent5 2 5" xfId="249" xr:uid="{00000000-0005-0000-0000-0000F8000000}"/>
    <cellStyle name="40% - Accent5 2 5 2" xfId="250" xr:uid="{00000000-0005-0000-0000-0000F9000000}"/>
    <cellStyle name="40% - Accent5 2 6" xfId="251" xr:uid="{00000000-0005-0000-0000-0000FA000000}"/>
    <cellStyle name="40% - Accent5 3" xfId="252" xr:uid="{00000000-0005-0000-0000-0000FB000000}"/>
    <cellStyle name="40% - Accent5 3 2" xfId="253" xr:uid="{00000000-0005-0000-0000-0000FC000000}"/>
    <cellStyle name="40% - Accent5 4" xfId="254" xr:uid="{00000000-0005-0000-0000-0000FD000000}"/>
    <cellStyle name="40% - Accent5 4 2" xfId="255" xr:uid="{00000000-0005-0000-0000-0000FE000000}"/>
    <cellStyle name="40% - Accent5 4 2 2" xfId="256" xr:uid="{00000000-0005-0000-0000-0000FF000000}"/>
    <cellStyle name="40% - Accent5 4 3" xfId="257" xr:uid="{00000000-0005-0000-0000-000000010000}"/>
    <cellStyle name="40% - Accent5 5" xfId="258" xr:uid="{00000000-0005-0000-0000-000001010000}"/>
    <cellStyle name="40% - Accent5 5 2" xfId="259" xr:uid="{00000000-0005-0000-0000-000002010000}"/>
    <cellStyle name="40% - Accent5 6" xfId="260" xr:uid="{00000000-0005-0000-0000-000003010000}"/>
    <cellStyle name="40% - Accent5 6 2" xfId="261" xr:uid="{00000000-0005-0000-0000-000004010000}"/>
    <cellStyle name="40% - Accent5 7" xfId="262" xr:uid="{00000000-0005-0000-0000-000005010000}"/>
    <cellStyle name="40% - Accent5 7 2" xfId="263" xr:uid="{00000000-0005-0000-0000-000006010000}"/>
    <cellStyle name="40% - Accent5_Q.W. ADMINISTRACIULI SENOBA" xfId="264" xr:uid="{00000000-0005-0000-0000-000007010000}"/>
    <cellStyle name="40% - Accent6" xfId="265" xr:uid="{00000000-0005-0000-0000-000008010000}"/>
    <cellStyle name="40% - Accent6 2" xfId="266" xr:uid="{00000000-0005-0000-0000-000009010000}"/>
    <cellStyle name="40% - Accent6 2 2" xfId="267" xr:uid="{00000000-0005-0000-0000-00000A010000}"/>
    <cellStyle name="40% - Accent6 2 2 2" xfId="268" xr:uid="{00000000-0005-0000-0000-00000B010000}"/>
    <cellStyle name="40% - Accent6 2 3" xfId="269" xr:uid="{00000000-0005-0000-0000-00000C010000}"/>
    <cellStyle name="40% - Accent6 2 3 2" xfId="270" xr:uid="{00000000-0005-0000-0000-00000D010000}"/>
    <cellStyle name="40% - Accent6 2 4" xfId="271" xr:uid="{00000000-0005-0000-0000-00000E010000}"/>
    <cellStyle name="40% - Accent6 2 4 2" xfId="272" xr:uid="{00000000-0005-0000-0000-00000F010000}"/>
    <cellStyle name="40% - Accent6 2 5" xfId="273" xr:uid="{00000000-0005-0000-0000-000010010000}"/>
    <cellStyle name="40% - Accent6 2 5 2" xfId="274" xr:uid="{00000000-0005-0000-0000-000011010000}"/>
    <cellStyle name="40% - Accent6 2 6" xfId="275" xr:uid="{00000000-0005-0000-0000-000012010000}"/>
    <cellStyle name="40% - Accent6 3" xfId="276" xr:uid="{00000000-0005-0000-0000-000013010000}"/>
    <cellStyle name="40% - Accent6 3 2" xfId="277" xr:uid="{00000000-0005-0000-0000-000014010000}"/>
    <cellStyle name="40% - Accent6 4" xfId="278" xr:uid="{00000000-0005-0000-0000-000015010000}"/>
    <cellStyle name="40% - Accent6 4 2" xfId="279" xr:uid="{00000000-0005-0000-0000-000016010000}"/>
    <cellStyle name="40% - Accent6 4 2 2" xfId="280" xr:uid="{00000000-0005-0000-0000-000017010000}"/>
    <cellStyle name="40% - Accent6 4 3" xfId="281" xr:uid="{00000000-0005-0000-0000-000018010000}"/>
    <cellStyle name="40% - Accent6 5" xfId="282" xr:uid="{00000000-0005-0000-0000-000019010000}"/>
    <cellStyle name="40% - Accent6 5 2" xfId="283" xr:uid="{00000000-0005-0000-0000-00001A010000}"/>
    <cellStyle name="40% - Accent6 6" xfId="284" xr:uid="{00000000-0005-0000-0000-00001B010000}"/>
    <cellStyle name="40% - Accent6 6 2" xfId="285" xr:uid="{00000000-0005-0000-0000-00001C010000}"/>
    <cellStyle name="40% - Accent6 7" xfId="286" xr:uid="{00000000-0005-0000-0000-00001D010000}"/>
    <cellStyle name="40% - Accent6 7 2" xfId="287" xr:uid="{00000000-0005-0000-0000-00001E010000}"/>
    <cellStyle name="40% - Accent6_Q.W. ADMINISTRACIULI SENOBA" xfId="288" xr:uid="{00000000-0005-0000-0000-00001F010000}"/>
    <cellStyle name="60% - Accent1" xfId="289" xr:uid="{00000000-0005-0000-0000-000020010000}"/>
    <cellStyle name="60% - Accent1 2" xfId="290" xr:uid="{00000000-0005-0000-0000-000021010000}"/>
    <cellStyle name="60% - Accent1 2 2" xfId="291" xr:uid="{00000000-0005-0000-0000-000022010000}"/>
    <cellStyle name="60% - Accent1 2 3" xfId="292" xr:uid="{00000000-0005-0000-0000-000023010000}"/>
    <cellStyle name="60% - Accent1 2 4" xfId="293" xr:uid="{00000000-0005-0000-0000-000024010000}"/>
    <cellStyle name="60% - Accent1 2 5" xfId="294" xr:uid="{00000000-0005-0000-0000-000025010000}"/>
    <cellStyle name="60% - Accent1 3" xfId="295" xr:uid="{00000000-0005-0000-0000-000026010000}"/>
    <cellStyle name="60% - Accent1 4" xfId="296" xr:uid="{00000000-0005-0000-0000-000027010000}"/>
    <cellStyle name="60% - Accent1 4 2" xfId="297" xr:uid="{00000000-0005-0000-0000-000028010000}"/>
    <cellStyle name="60% - Accent1 5" xfId="298" xr:uid="{00000000-0005-0000-0000-000029010000}"/>
    <cellStyle name="60% - Accent1 6" xfId="299" xr:uid="{00000000-0005-0000-0000-00002A010000}"/>
    <cellStyle name="60% - Accent1 7" xfId="300" xr:uid="{00000000-0005-0000-0000-00002B010000}"/>
    <cellStyle name="60% - Accent2" xfId="301" xr:uid="{00000000-0005-0000-0000-00002C010000}"/>
    <cellStyle name="60% - Accent2 2" xfId="302" xr:uid="{00000000-0005-0000-0000-00002D010000}"/>
    <cellStyle name="60% - Accent2 2 2" xfId="303" xr:uid="{00000000-0005-0000-0000-00002E010000}"/>
    <cellStyle name="60% - Accent2 2 3" xfId="304" xr:uid="{00000000-0005-0000-0000-00002F010000}"/>
    <cellStyle name="60% - Accent2 2 4" xfId="305" xr:uid="{00000000-0005-0000-0000-000030010000}"/>
    <cellStyle name="60% - Accent2 2 5" xfId="306" xr:uid="{00000000-0005-0000-0000-000031010000}"/>
    <cellStyle name="60% - Accent2 3" xfId="307" xr:uid="{00000000-0005-0000-0000-000032010000}"/>
    <cellStyle name="60% - Accent2 4" xfId="308" xr:uid="{00000000-0005-0000-0000-000033010000}"/>
    <cellStyle name="60% - Accent2 4 2" xfId="309" xr:uid="{00000000-0005-0000-0000-000034010000}"/>
    <cellStyle name="60% - Accent2 5" xfId="310" xr:uid="{00000000-0005-0000-0000-000035010000}"/>
    <cellStyle name="60% - Accent2 6" xfId="311" xr:uid="{00000000-0005-0000-0000-000036010000}"/>
    <cellStyle name="60% - Accent2 7" xfId="312" xr:uid="{00000000-0005-0000-0000-000037010000}"/>
    <cellStyle name="60% - Accent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2 4" xfId="317" xr:uid="{00000000-0005-0000-0000-00003C010000}"/>
    <cellStyle name="60% - Accent3 2 5" xfId="318" xr:uid="{00000000-0005-0000-0000-00003D010000}"/>
    <cellStyle name="60% - Accent3 3" xfId="319" xr:uid="{00000000-0005-0000-0000-00003E010000}"/>
    <cellStyle name="60% - Accent3 4" xfId="320" xr:uid="{00000000-0005-0000-0000-00003F010000}"/>
    <cellStyle name="60% - Accent3 4 2" xfId="321" xr:uid="{00000000-0005-0000-0000-000040010000}"/>
    <cellStyle name="60% - Accent3 5" xfId="322" xr:uid="{00000000-0005-0000-0000-000041010000}"/>
    <cellStyle name="60% - Accent3 6" xfId="323" xr:uid="{00000000-0005-0000-0000-000042010000}"/>
    <cellStyle name="60% - Accent3 7" xfId="324" xr:uid="{00000000-0005-0000-0000-000043010000}"/>
    <cellStyle name="60% - Accent4" xfId="325" xr:uid="{00000000-0005-0000-0000-000044010000}"/>
    <cellStyle name="60% - Accent4 2" xfId="326" xr:uid="{00000000-0005-0000-0000-000045010000}"/>
    <cellStyle name="60% - Accent4 2 2" xfId="327" xr:uid="{00000000-0005-0000-0000-000046010000}"/>
    <cellStyle name="60% - Accent4 2 3" xfId="328" xr:uid="{00000000-0005-0000-0000-000047010000}"/>
    <cellStyle name="60% - Accent4 2 4" xfId="329" xr:uid="{00000000-0005-0000-0000-000048010000}"/>
    <cellStyle name="60% - Accent4 2 5" xfId="330" xr:uid="{00000000-0005-0000-0000-000049010000}"/>
    <cellStyle name="60% - Accent4 3" xfId="331" xr:uid="{00000000-0005-0000-0000-00004A010000}"/>
    <cellStyle name="60% - Accent4 4" xfId="332" xr:uid="{00000000-0005-0000-0000-00004B010000}"/>
    <cellStyle name="60% - Accent4 4 2" xfId="333" xr:uid="{00000000-0005-0000-0000-00004C010000}"/>
    <cellStyle name="60% - Accent4 5" xfId="334" xr:uid="{00000000-0005-0000-0000-00004D010000}"/>
    <cellStyle name="60% - Accent4 6" xfId="335" xr:uid="{00000000-0005-0000-0000-00004E010000}"/>
    <cellStyle name="60% - Accent4 7" xfId="336" xr:uid="{00000000-0005-0000-0000-00004F010000}"/>
    <cellStyle name="60% - Accent5" xfId="337" xr:uid="{00000000-0005-0000-0000-000050010000}"/>
    <cellStyle name="60% - Accent5 2" xfId="338" xr:uid="{00000000-0005-0000-0000-000051010000}"/>
    <cellStyle name="60% - Accent5 2 2" xfId="339" xr:uid="{00000000-0005-0000-0000-000052010000}"/>
    <cellStyle name="60% - Accent5 2 3" xfId="340" xr:uid="{00000000-0005-0000-0000-000053010000}"/>
    <cellStyle name="60% - Accent5 2 4" xfId="341" xr:uid="{00000000-0005-0000-0000-000054010000}"/>
    <cellStyle name="60% - Accent5 2 5" xfId="342" xr:uid="{00000000-0005-0000-0000-000055010000}"/>
    <cellStyle name="60% - Accent5 3" xfId="343" xr:uid="{00000000-0005-0000-0000-000056010000}"/>
    <cellStyle name="60% - Accent5 4" xfId="344" xr:uid="{00000000-0005-0000-0000-000057010000}"/>
    <cellStyle name="60% - Accent5 4 2" xfId="345" xr:uid="{00000000-0005-0000-0000-000058010000}"/>
    <cellStyle name="60% - Accent5 5" xfId="346" xr:uid="{00000000-0005-0000-0000-000059010000}"/>
    <cellStyle name="60% - Accent5 6" xfId="347" xr:uid="{00000000-0005-0000-0000-00005A010000}"/>
    <cellStyle name="60% - Accent5 7" xfId="348" xr:uid="{00000000-0005-0000-0000-00005B010000}"/>
    <cellStyle name="60% - Accent6" xfId="349" xr:uid="{00000000-0005-0000-0000-00005C010000}"/>
    <cellStyle name="60% - Accent6 2" xfId="350" xr:uid="{00000000-0005-0000-0000-00005D010000}"/>
    <cellStyle name="60% - Accent6 2 2" xfId="351" xr:uid="{00000000-0005-0000-0000-00005E010000}"/>
    <cellStyle name="60% - Accent6 2 3" xfId="352" xr:uid="{00000000-0005-0000-0000-00005F010000}"/>
    <cellStyle name="60% - Accent6 2 4" xfId="353" xr:uid="{00000000-0005-0000-0000-000060010000}"/>
    <cellStyle name="60% - Accent6 2 5" xfId="354" xr:uid="{00000000-0005-0000-0000-000061010000}"/>
    <cellStyle name="60% - Accent6 3" xfId="355" xr:uid="{00000000-0005-0000-0000-000062010000}"/>
    <cellStyle name="60% - Accent6 4" xfId="356" xr:uid="{00000000-0005-0000-0000-000063010000}"/>
    <cellStyle name="60% - Accent6 4 2" xfId="357" xr:uid="{00000000-0005-0000-0000-000064010000}"/>
    <cellStyle name="60% - Accent6 5" xfId="358" xr:uid="{00000000-0005-0000-0000-000065010000}"/>
    <cellStyle name="60% - Accent6 6" xfId="359" xr:uid="{00000000-0005-0000-0000-000066010000}"/>
    <cellStyle name="60% - Accent6 7" xfId="360" xr:uid="{00000000-0005-0000-0000-000067010000}"/>
    <cellStyle name="Accent1" xfId="361" xr:uid="{00000000-0005-0000-0000-000068010000}"/>
    <cellStyle name="Accent1 2" xfId="362" xr:uid="{00000000-0005-0000-0000-000069010000}"/>
    <cellStyle name="Accent1 2 2" xfId="363" xr:uid="{00000000-0005-0000-0000-00006A010000}"/>
    <cellStyle name="Accent1 2 3" xfId="364" xr:uid="{00000000-0005-0000-0000-00006B010000}"/>
    <cellStyle name="Accent1 2 4" xfId="365" xr:uid="{00000000-0005-0000-0000-00006C010000}"/>
    <cellStyle name="Accent1 2 5" xfId="366" xr:uid="{00000000-0005-0000-0000-00006D010000}"/>
    <cellStyle name="Accent1 3" xfId="367" xr:uid="{00000000-0005-0000-0000-00006E010000}"/>
    <cellStyle name="Accent1 4" xfId="368" xr:uid="{00000000-0005-0000-0000-00006F010000}"/>
    <cellStyle name="Accent1 4 2" xfId="369" xr:uid="{00000000-0005-0000-0000-000070010000}"/>
    <cellStyle name="Accent1 5" xfId="370" xr:uid="{00000000-0005-0000-0000-000071010000}"/>
    <cellStyle name="Accent1 6" xfId="371" xr:uid="{00000000-0005-0000-0000-000072010000}"/>
    <cellStyle name="Accent1 7" xfId="372" xr:uid="{00000000-0005-0000-0000-000073010000}"/>
    <cellStyle name="Accent2" xfId="373" xr:uid="{00000000-0005-0000-0000-000074010000}"/>
    <cellStyle name="Accent2 2" xfId="374" xr:uid="{00000000-0005-0000-0000-000075010000}"/>
    <cellStyle name="Accent2 2 2" xfId="375" xr:uid="{00000000-0005-0000-0000-000076010000}"/>
    <cellStyle name="Accent2 2 3" xfId="376" xr:uid="{00000000-0005-0000-0000-000077010000}"/>
    <cellStyle name="Accent2 2 4" xfId="377" xr:uid="{00000000-0005-0000-0000-000078010000}"/>
    <cellStyle name="Accent2 2 5" xfId="378" xr:uid="{00000000-0005-0000-0000-000079010000}"/>
    <cellStyle name="Accent2 3" xfId="379" xr:uid="{00000000-0005-0000-0000-00007A010000}"/>
    <cellStyle name="Accent2 4" xfId="380" xr:uid="{00000000-0005-0000-0000-00007B010000}"/>
    <cellStyle name="Accent2 4 2" xfId="381" xr:uid="{00000000-0005-0000-0000-00007C010000}"/>
    <cellStyle name="Accent2 5" xfId="382" xr:uid="{00000000-0005-0000-0000-00007D010000}"/>
    <cellStyle name="Accent2 6" xfId="383" xr:uid="{00000000-0005-0000-0000-00007E010000}"/>
    <cellStyle name="Accent2 7" xfId="384" xr:uid="{00000000-0005-0000-0000-00007F010000}"/>
    <cellStyle name="Accent3" xfId="385" xr:uid="{00000000-0005-0000-0000-000080010000}"/>
    <cellStyle name="Accent3 2" xfId="386" xr:uid="{00000000-0005-0000-0000-000081010000}"/>
    <cellStyle name="Accent3 2 2" xfId="387" xr:uid="{00000000-0005-0000-0000-000082010000}"/>
    <cellStyle name="Accent3 2 3" xfId="388" xr:uid="{00000000-0005-0000-0000-000083010000}"/>
    <cellStyle name="Accent3 2 4" xfId="389" xr:uid="{00000000-0005-0000-0000-000084010000}"/>
    <cellStyle name="Accent3 2 5" xfId="390" xr:uid="{00000000-0005-0000-0000-000085010000}"/>
    <cellStyle name="Accent3 3" xfId="391" xr:uid="{00000000-0005-0000-0000-000086010000}"/>
    <cellStyle name="Accent3 4" xfId="392" xr:uid="{00000000-0005-0000-0000-000087010000}"/>
    <cellStyle name="Accent3 4 2" xfId="393" xr:uid="{00000000-0005-0000-0000-000088010000}"/>
    <cellStyle name="Accent3 5" xfId="394" xr:uid="{00000000-0005-0000-0000-000089010000}"/>
    <cellStyle name="Accent3 6" xfId="395" xr:uid="{00000000-0005-0000-0000-00008A010000}"/>
    <cellStyle name="Accent3 7" xfId="396" xr:uid="{00000000-0005-0000-0000-00008B010000}"/>
    <cellStyle name="Accent4" xfId="397" xr:uid="{00000000-0005-0000-0000-00008C010000}"/>
    <cellStyle name="Accent4 2" xfId="398" xr:uid="{00000000-0005-0000-0000-00008D010000}"/>
    <cellStyle name="Accent4 2 2" xfId="399" xr:uid="{00000000-0005-0000-0000-00008E010000}"/>
    <cellStyle name="Accent4 2 3" xfId="400" xr:uid="{00000000-0005-0000-0000-00008F010000}"/>
    <cellStyle name="Accent4 2 4" xfId="401" xr:uid="{00000000-0005-0000-0000-000090010000}"/>
    <cellStyle name="Accent4 2 5" xfId="402" xr:uid="{00000000-0005-0000-0000-000091010000}"/>
    <cellStyle name="Accent4 3" xfId="403" xr:uid="{00000000-0005-0000-0000-000092010000}"/>
    <cellStyle name="Accent4 4" xfId="404" xr:uid="{00000000-0005-0000-0000-000093010000}"/>
    <cellStyle name="Accent4 4 2" xfId="405" xr:uid="{00000000-0005-0000-0000-000094010000}"/>
    <cellStyle name="Accent4 5" xfId="406" xr:uid="{00000000-0005-0000-0000-000095010000}"/>
    <cellStyle name="Accent4 6" xfId="407" xr:uid="{00000000-0005-0000-0000-000096010000}"/>
    <cellStyle name="Accent4 7" xfId="408" xr:uid="{00000000-0005-0000-0000-000097010000}"/>
    <cellStyle name="Accent5" xfId="409" xr:uid="{00000000-0005-0000-0000-000098010000}"/>
    <cellStyle name="Accent5 2" xfId="410" xr:uid="{00000000-0005-0000-0000-000099010000}"/>
    <cellStyle name="Accent5 2 2" xfId="411" xr:uid="{00000000-0005-0000-0000-00009A010000}"/>
    <cellStyle name="Accent5 2 3" xfId="412" xr:uid="{00000000-0005-0000-0000-00009B010000}"/>
    <cellStyle name="Accent5 2 4" xfId="413" xr:uid="{00000000-0005-0000-0000-00009C010000}"/>
    <cellStyle name="Accent5 2 5" xfId="414" xr:uid="{00000000-0005-0000-0000-00009D010000}"/>
    <cellStyle name="Accent5 3" xfId="415" xr:uid="{00000000-0005-0000-0000-00009E010000}"/>
    <cellStyle name="Accent5 4" xfId="416" xr:uid="{00000000-0005-0000-0000-00009F010000}"/>
    <cellStyle name="Accent5 4 2" xfId="417" xr:uid="{00000000-0005-0000-0000-0000A0010000}"/>
    <cellStyle name="Accent5 5" xfId="418" xr:uid="{00000000-0005-0000-0000-0000A1010000}"/>
    <cellStyle name="Accent5 6" xfId="419" xr:uid="{00000000-0005-0000-0000-0000A2010000}"/>
    <cellStyle name="Accent5 7" xfId="420" xr:uid="{00000000-0005-0000-0000-0000A3010000}"/>
    <cellStyle name="Accent6" xfId="421" xr:uid="{00000000-0005-0000-0000-0000A4010000}"/>
    <cellStyle name="Accent6 2" xfId="422" xr:uid="{00000000-0005-0000-0000-0000A5010000}"/>
    <cellStyle name="Accent6 2 2" xfId="423" xr:uid="{00000000-0005-0000-0000-0000A6010000}"/>
    <cellStyle name="Accent6 2 3" xfId="424" xr:uid="{00000000-0005-0000-0000-0000A7010000}"/>
    <cellStyle name="Accent6 2 4" xfId="425" xr:uid="{00000000-0005-0000-0000-0000A8010000}"/>
    <cellStyle name="Accent6 2 5" xfId="426" xr:uid="{00000000-0005-0000-0000-0000A9010000}"/>
    <cellStyle name="Accent6 3" xfId="427" xr:uid="{00000000-0005-0000-0000-0000AA010000}"/>
    <cellStyle name="Accent6 4" xfId="428" xr:uid="{00000000-0005-0000-0000-0000AB010000}"/>
    <cellStyle name="Accent6 4 2" xfId="429" xr:uid="{00000000-0005-0000-0000-0000AC010000}"/>
    <cellStyle name="Accent6 5" xfId="430" xr:uid="{00000000-0005-0000-0000-0000AD010000}"/>
    <cellStyle name="Accent6 6" xfId="431" xr:uid="{00000000-0005-0000-0000-0000AE010000}"/>
    <cellStyle name="Accent6 7" xfId="432" xr:uid="{00000000-0005-0000-0000-0000AF010000}"/>
    <cellStyle name="Bad" xfId="433" xr:uid="{00000000-0005-0000-0000-0000B0010000}"/>
    <cellStyle name="Bad 2" xfId="434" xr:uid="{00000000-0005-0000-0000-0000B1010000}"/>
    <cellStyle name="Bad 2 2" xfId="435" xr:uid="{00000000-0005-0000-0000-0000B2010000}"/>
    <cellStyle name="Bad 2 3" xfId="436" xr:uid="{00000000-0005-0000-0000-0000B3010000}"/>
    <cellStyle name="Bad 2 4" xfId="437" xr:uid="{00000000-0005-0000-0000-0000B4010000}"/>
    <cellStyle name="Bad 2 5" xfId="438" xr:uid="{00000000-0005-0000-0000-0000B5010000}"/>
    <cellStyle name="Bad 3" xfId="439" xr:uid="{00000000-0005-0000-0000-0000B6010000}"/>
    <cellStyle name="Bad 4" xfId="440" xr:uid="{00000000-0005-0000-0000-0000B7010000}"/>
    <cellStyle name="Bad 4 2" xfId="441" xr:uid="{00000000-0005-0000-0000-0000B8010000}"/>
    <cellStyle name="Bad 5" xfId="442" xr:uid="{00000000-0005-0000-0000-0000B9010000}"/>
    <cellStyle name="Bad 6" xfId="443" xr:uid="{00000000-0005-0000-0000-0000BA010000}"/>
    <cellStyle name="Bad 7" xfId="444" xr:uid="{00000000-0005-0000-0000-0000BB010000}"/>
    <cellStyle name="Calculation" xfId="445" xr:uid="{00000000-0005-0000-0000-0000BC010000}"/>
    <cellStyle name="Calculation 2" xfId="446" xr:uid="{00000000-0005-0000-0000-0000BD010000}"/>
    <cellStyle name="Calculation 2 2" xfId="447" xr:uid="{00000000-0005-0000-0000-0000BE010000}"/>
    <cellStyle name="Calculation 2 3" xfId="448" xr:uid="{00000000-0005-0000-0000-0000BF010000}"/>
    <cellStyle name="Calculation 2 4" xfId="449" xr:uid="{00000000-0005-0000-0000-0000C0010000}"/>
    <cellStyle name="Calculation 2 5" xfId="450" xr:uid="{00000000-0005-0000-0000-0000C1010000}"/>
    <cellStyle name="Calculation 2_anakia II etapi.xls sm. defeqturi" xfId="451" xr:uid="{00000000-0005-0000-0000-0000C2010000}"/>
    <cellStyle name="Calculation 3" xfId="452" xr:uid="{00000000-0005-0000-0000-0000C3010000}"/>
    <cellStyle name="Calculation 4" xfId="453" xr:uid="{00000000-0005-0000-0000-0000C4010000}"/>
    <cellStyle name="Calculation 4 2" xfId="454" xr:uid="{00000000-0005-0000-0000-0000C5010000}"/>
    <cellStyle name="Calculation 4_anakia II etapi.xls sm. defeqturi" xfId="455" xr:uid="{00000000-0005-0000-0000-0000C6010000}"/>
    <cellStyle name="Calculation 5" xfId="456" xr:uid="{00000000-0005-0000-0000-0000C7010000}"/>
    <cellStyle name="Calculation 6" xfId="457" xr:uid="{00000000-0005-0000-0000-0000C8010000}"/>
    <cellStyle name="Calculation 7" xfId="458" xr:uid="{00000000-0005-0000-0000-0000C9010000}"/>
    <cellStyle name="Check Cell" xfId="459" xr:uid="{00000000-0005-0000-0000-0000CA010000}"/>
    <cellStyle name="Check Cell 2" xfId="460" xr:uid="{00000000-0005-0000-0000-0000CB010000}"/>
    <cellStyle name="Check Cell 2 2" xfId="461" xr:uid="{00000000-0005-0000-0000-0000CC010000}"/>
    <cellStyle name="Check Cell 2 3" xfId="462" xr:uid="{00000000-0005-0000-0000-0000CD010000}"/>
    <cellStyle name="Check Cell 2 4" xfId="463" xr:uid="{00000000-0005-0000-0000-0000CE010000}"/>
    <cellStyle name="Check Cell 2 5" xfId="464" xr:uid="{00000000-0005-0000-0000-0000CF010000}"/>
    <cellStyle name="Check Cell 2_anakia II etapi.xls sm. defeqturi" xfId="465" xr:uid="{00000000-0005-0000-0000-0000D0010000}"/>
    <cellStyle name="Check Cell 3" xfId="466" xr:uid="{00000000-0005-0000-0000-0000D1010000}"/>
    <cellStyle name="Check Cell 4" xfId="467" xr:uid="{00000000-0005-0000-0000-0000D2010000}"/>
    <cellStyle name="Check Cell 4 2" xfId="468" xr:uid="{00000000-0005-0000-0000-0000D3010000}"/>
    <cellStyle name="Check Cell 4_anakia II etapi.xls sm. defeqturi" xfId="469" xr:uid="{00000000-0005-0000-0000-0000D4010000}"/>
    <cellStyle name="Check Cell 5" xfId="470" xr:uid="{00000000-0005-0000-0000-0000D5010000}"/>
    <cellStyle name="Check Cell 6" xfId="471" xr:uid="{00000000-0005-0000-0000-0000D6010000}"/>
    <cellStyle name="Check Cell 7" xfId="472" xr:uid="{00000000-0005-0000-0000-0000D7010000}"/>
    <cellStyle name="Comma" xfId="904" builtinId="3"/>
    <cellStyle name="Comma 10" xfId="473" xr:uid="{00000000-0005-0000-0000-0000D9010000}"/>
    <cellStyle name="Comma 10 2" xfId="474" xr:uid="{00000000-0005-0000-0000-0000DA010000}"/>
    <cellStyle name="Comma 11" xfId="475" xr:uid="{00000000-0005-0000-0000-0000DB010000}"/>
    <cellStyle name="Comma 12" xfId="476" xr:uid="{00000000-0005-0000-0000-0000DC010000}"/>
    <cellStyle name="Comma 12 2" xfId="477" xr:uid="{00000000-0005-0000-0000-0000DD010000}"/>
    <cellStyle name="Comma 12 3" xfId="478" xr:uid="{00000000-0005-0000-0000-0000DE010000}"/>
    <cellStyle name="Comma 12 4" xfId="479" xr:uid="{00000000-0005-0000-0000-0000DF010000}"/>
    <cellStyle name="Comma 12 5" xfId="480" xr:uid="{00000000-0005-0000-0000-0000E0010000}"/>
    <cellStyle name="Comma 12 6" xfId="481" xr:uid="{00000000-0005-0000-0000-0000E1010000}"/>
    <cellStyle name="Comma 12 7" xfId="482" xr:uid="{00000000-0005-0000-0000-0000E2010000}"/>
    <cellStyle name="Comma 12 8" xfId="483" xr:uid="{00000000-0005-0000-0000-0000E3010000}"/>
    <cellStyle name="Comma 13" xfId="484" xr:uid="{00000000-0005-0000-0000-0000E4010000}"/>
    <cellStyle name="Comma 14" xfId="485" xr:uid="{00000000-0005-0000-0000-0000E5010000}"/>
    <cellStyle name="Comma 15" xfId="486" xr:uid="{00000000-0005-0000-0000-0000E6010000}"/>
    <cellStyle name="Comma 15 2" xfId="487" xr:uid="{00000000-0005-0000-0000-0000E7010000}"/>
    <cellStyle name="Comma 16" xfId="488" xr:uid="{00000000-0005-0000-0000-0000E8010000}"/>
    <cellStyle name="Comma 17" xfId="489" xr:uid="{00000000-0005-0000-0000-0000E9010000}"/>
    <cellStyle name="Comma 17 2" xfId="490" xr:uid="{00000000-0005-0000-0000-0000EA010000}"/>
    <cellStyle name="Comma 18" xfId="491" xr:uid="{00000000-0005-0000-0000-0000EB010000}"/>
    <cellStyle name="Comma 19" xfId="492" xr:uid="{00000000-0005-0000-0000-0000EC010000}"/>
    <cellStyle name="Comma 2" xfId="493" xr:uid="{00000000-0005-0000-0000-0000ED010000}"/>
    <cellStyle name="Comma 2 2" xfId="494" xr:uid="{00000000-0005-0000-0000-0000EE010000}"/>
    <cellStyle name="Comma 2 2 2" xfId="495" xr:uid="{00000000-0005-0000-0000-0000EF010000}"/>
    <cellStyle name="Comma 2 2 3" xfId="496" xr:uid="{00000000-0005-0000-0000-0000F0010000}"/>
    <cellStyle name="Comma 2 3" xfId="497" xr:uid="{00000000-0005-0000-0000-0000F1010000}"/>
    <cellStyle name="Comma 20" xfId="498" xr:uid="{00000000-0005-0000-0000-0000F2010000}"/>
    <cellStyle name="Comma 3" xfId="499" xr:uid="{00000000-0005-0000-0000-0000F3010000}"/>
    <cellStyle name="Comma 4" xfId="500" xr:uid="{00000000-0005-0000-0000-0000F4010000}"/>
    <cellStyle name="Comma 5" xfId="501" xr:uid="{00000000-0005-0000-0000-0000F5010000}"/>
    <cellStyle name="Comma 6" xfId="502" xr:uid="{00000000-0005-0000-0000-0000F6010000}"/>
    <cellStyle name="Comma 7" xfId="503" xr:uid="{00000000-0005-0000-0000-0000F7010000}"/>
    <cellStyle name="Comma 8" xfId="504" xr:uid="{00000000-0005-0000-0000-0000F8010000}"/>
    <cellStyle name="Comma 9" xfId="505" xr:uid="{00000000-0005-0000-0000-0000F9010000}"/>
    <cellStyle name="Explanatory Text" xfId="506" xr:uid="{00000000-0005-0000-0000-0000FA010000}"/>
    <cellStyle name="Explanatory Text 2" xfId="507" xr:uid="{00000000-0005-0000-0000-0000FB010000}"/>
    <cellStyle name="Explanatory Text 2 2" xfId="508" xr:uid="{00000000-0005-0000-0000-0000FC010000}"/>
    <cellStyle name="Explanatory Text 2 3" xfId="509" xr:uid="{00000000-0005-0000-0000-0000FD010000}"/>
    <cellStyle name="Explanatory Text 2 4" xfId="510" xr:uid="{00000000-0005-0000-0000-0000FE010000}"/>
    <cellStyle name="Explanatory Text 2 5" xfId="511" xr:uid="{00000000-0005-0000-0000-0000FF010000}"/>
    <cellStyle name="Explanatory Text 3" xfId="512" xr:uid="{00000000-0005-0000-0000-000000020000}"/>
    <cellStyle name="Explanatory Text 4" xfId="513" xr:uid="{00000000-0005-0000-0000-000001020000}"/>
    <cellStyle name="Explanatory Text 4 2" xfId="514" xr:uid="{00000000-0005-0000-0000-000002020000}"/>
    <cellStyle name="Explanatory Text 5" xfId="515" xr:uid="{00000000-0005-0000-0000-000003020000}"/>
    <cellStyle name="Explanatory Text 6" xfId="516" xr:uid="{00000000-0005-0000-0000-000004020000}"/>
    <cellStyle name="Explanatory Text 7" xfId="517" xr:uid="{00000000-0005-0000-0000-000005020000}"/>
    <cellStyle name="Good" xfId="518" xr:uid="{00000000-0005-0000-0000-000006020000}"/>
    <cellStyle name="Good 2" xfId="519" xr:uid="{00000000-0005-0000-0000-000007020000}"/>
    <cellStyle name="Good 2 2" xfId="520" xr:uid="{00000000-0005-0000-0000-000008020000}"/>
    <cellStyle name="Good 2 3" xfId="521" xr:uid="{00000000-0005-0000-0000-000009020000}"/>
    <cellStyle name="Good 2 4" xfId="522" xr:uid="{00000000-0005-0000-0000-00000A020000}"/>
    <cellStyle name="Good 2 5" xfId="523" xr:uid="{00000000-0005-0000-0000-00000B020000}"/>
    <cellStyle name="Good 3" xfId="524" xr:uid="{00000000-0005-0000-0000-00000C020000}"/>
    <cellStyle name="Good 4" xfId="525" xr:uid="{00000000-0005-0000-0000-00000D020000}"/>
    <cellStyle name="Good 4 2" xfId="526" xr:uid="{00000000-0005-0000-0000-00000E020000}"/>
    <cellStyle name="Good 5" xfId="527" xr:uid="{00000000-0005-0000-0000-00000F020000}"/>
    <cellStyle name="Good 6" xfId="528" xr:uid="{00000000-0005-0000-0000-000010020000}"/>
    <cellStyle name="Good 7" xfId="529" xr:uid="{00000000-0005-0000-0000-000011020000}"/>
    <cellStyle name="Heading 1" xfId="530" xr:uid="{00000000-0005-0000-0000-000012020000}"/>
    <cellStyle name="Heading 1 2" xfId="531" xr:uid="{00000000-0005-0000-0000-000013020000}"/>
    <cellStyle name="Heading 1 2 2" xfId="532" xr:uid="{00000000-0005-0000-0000-000014020000}"/>
    <cellStyle name="Heading 1 2 3" xfId="533" xr:uid="{00000000-0005-0000-0000-000015020000}"/>
    <cellStyle name="Heading 1 2 4" xfId="534" xr:uid="{00000000-0005-0000-0000-000016020000}"/>
    <cellStyle name="Heading 1 2 5" xfId="535" xr:uid="{00000000-0005-0000-0000-000017020000}"/>
    <cellStyle name="Heading 1 2_anakia II etapi.xls sm. defeqturi" xfId="536" xr:uid="{00000000-0005-0000-0000-000018020000}"/>
    <cellStyle name="Heading 1 3" xfId="537" xr:uid="{00000000-0005-0000-0000-000019020000}"/>
    <cellStyle name="Heading 1 4" xfId="538" xr:uid="{00000000-0005-0000-0000-00001A020000}"/>
    <cellStyle name="Heading 1 4 2" xfId="539" xr:uid="{00000000-0005-0000-0000-00001B020000}"/>
    <cellStyle name="Heading 1 4_anakia II etapi.xls sm. defeqturi" xfId="540" xr:uid="{00000000-0005-0000-0000-00001C020000}"/>
    <cellStyle name="Heading 1 5" xfId="541" xr:uid="{00000000-0005-0000-0000-00001D020000}"/>
    <cellStyle name="Heading 1 6" xfId="542" xr:uid="{00000000-0005-0000-0000-00001E020000}"/>
    <cellStyle name="Heading 1 7" xfId="543" xr:uid="{00000000-0005-0000-0000-00001F020000}"/>
    <cellStyle name="Heading 2" xfId="544" xr:uid="{00000000-0005-0000-0000-000020020000}"/>
    <cellStyle name="Heading 2 2" xfId="545" xr:uid="{00000000-0005-0000-0000-000021020000}"/>
    <cellStyle name="Heading 2 2 2" xfId="546" xr:uid="{00000000-0005-0000-0000-000022020000}"/>
    <cellStyle name="Heading 2 2 3" xfId="547" xr:uid="{00000000-0005-0000-0000-000023020000}"/>
    <cellStyle name="Heading 2 2 4" xfId="548" xr:uid="{00000000-0005-0000-0000-000024020000}"/>
    <cellStyle name="Heading 2 2 5" xfId="549" xr:uid="{00000000-0005-0000-0000-000025020000}"/>
    <cellStyle name="Heading 2 2_anakia II etapi.xls sm. defeqturi" xfId="550" xr:uid="{00000000-0005-0000-0000-000026020000}"/>
    <cellStyle name="Heading 2 3" xfId="551" xr:uid="{00000000-0005-0000-0000-000027020000}"/>
    <cellStyle name="Heading 2 4" xfId="552" xr:uid="{00000000-0005-0000-0000-000028020000}"/>
    <cellStyle name="Heading 2 4 2" xfId="553" xr:uid="{00000000-0005-0000-0000-000029020000}"/>
    <cellStyle name="Heading 2 4_anakia II etapi.xls sm. defeqturi" xfId="554" xr:uid="{00000000-0005-0000-0000-00002A020000}"/>
    <cellStyle name="Heading 2 5" xfId="555" xr:uid="{00000000-0005-0000-0000-00002B020000}"/>
    <cellStyle name="Heading 2 6" xfId="556" xr:uid="{00000000-0005-0000-0000-00002C020000}"/>
    <cellStyle name="Heading 2 7" xfId="557" xr:uid="{00000000-0005-0000-0000-00002D020000}"/>
    <cellStyle name="Heading 3" xfId="558" xr:uid="{00000000-0005-0000-0000-00002E020000}"/>
    <cellStyle name="Heading 3 2" xfId="559" xr:uid="{00000000-0005-0000-0000-00002F020000}"/>
    <cellStyle name="Heading 3 2 2" xfId="560" xr:uid="{00000000-0005-0000-0000-000030020000}"/>
    <cellStyle name="Heading 3 2 3" xfId="561" xr:uid="{00000000-0005-0000-0000-000031020000}"/>
    <cellStyle name="Heading 3 2 4" xfId="562" xr:uid="{00000000-0005-0000-0000-000032020000}"/>
    <cellStyle name="Heading 3 2 5" xfId="563" xr:uid="{00000000-0005-0000-0000-000033020000}"/>
    <cellStyle name="Heading 3 2_anakia II etapi.xls sm. defeqturi" xfId="564" xr:uid="{00000000-0005-0000-0000-000034020000}"/>
    <cellStyle name="Heading 3 3" xfId="565" xr:uid="{00000000-0005-0000-0000-000035020000}"/>
    <cellStyle name="Heading 3 4" xfId="566" xr:uid="{00000000-0005-0000-0000-000036020000}"/>
    <cellStyle name="Heading 3 4 2" xfId="567" xr:uid="{00000000-0005-0000-0000-000037020000}"/>
    <cellStyle name="Heading 3 4_anakia II etapi.xls sm. defeqturi" xfId="568" xr:uid="{00000000-0005-0000-0000-000038020000}"/>
    <cellStyle name="Heading 3 5" xfId="569" xr:uid="{00000000-0005-0000-0000-000039020000}"/>
    <cellStyle name="Heading 3 6" xfId="570" xr:uid="{00000000-0005-0000-0000-00003A020000}"/>
    <cellStyle name="Heading 3 7" xfId="571" xr:uid="{00000000-0005-0000-0000-00003B020000}"/>
    <cellStyle name="Heading 4" xfId="572" xr:uid="{00000000-0005-0000-0000-00003C020000}"/>
    <cellStyle name="Heading 4 2" xfId="573" xr:uid="{00000000-0005-0000-0000-00003D020000}"/>
    <cellStyle name="Heading 4 2 2" xfId="574" xr:uid="{00000000-0005-0000-0000-00003E020000}"/>
    <cellStyle name="Heading 4 2 3" xfId="575" xr:uid="{00000000-0005-0000-0000-00003F020000}"/>
    <cellStyle name="Heading 4 2 4" xfId="576" xr:uid="{00000000-0005-0000-0000-000040020000}"/>
    <cellStyle name="Heading 4 2 5" xfId="577" xr:uid="{00000000-0005-0000-0000-000041020000}"/>
    <cellStyle name="Heading 4 3" xfId="578" xr:uid="{00000000-0005-0000-0000-000042020000}"/>
    <cellStyle name="Heading 4 4" xfId="579" xr:uid="{00000000-0005-0000-0000-000043020000}"/>
    <cellStyle name="Heading 4 4 2" xfId="580" xr:uid="{00000000-0005-0000-0000-000044020000}"/>
    <cellStyle name="Heading 4 5" xfId="581" xr:uid="{00000000-0005-0000-0000-000045020000}"/>
    <cellStyle name="Heading 4 6" xfId="582" xr:uid="{00000000-0005-0000-0000-000046020000}"/>
    <cellStyle name="Heading 4 7" xfId="583" xr:uid="{00000000-0005-0000-0000-000047020000}"/>
    <cellStyle name="Hyperlink 2" xfId="584" xr:uid="{00000000-0005-0000-0000-000048020000}"/>
    <cellStyle name="Input" xfId="585" xr:uid="{00000000-0005-0000-0000-000049020000}"/>
    <cellStyle name="Input 2" xfId="586" xr:uid="{00000000-0005-0000-0000-00004A020000}"/>
    <cellStyle name="Input 2 2" xfId="587" xr:uid="{00000000-0005-0000-0000-00004B020000}"/>
    <cellStyle name="Input 2 3" xfId="588" xr:uid="{00000000-0005-0000-0000-00004C020000}"/>
    <cellStyle name="Input 2 4" xfId="589" xr:uid="{00000000-0005-0000-0000-00004D020000}"/>
    <cellStyle name="Input 2 5" xfId="590" xr:uid="{00000000-0005-0000-0000-00004E020000}"/>
    <cellStyle name="Input 2_anakia II etapi.xls sm. defeqturi" xfId="591" xr:uid="{00000000-0005-0000-0000-00004F020000}"/>
    <cellStyle name="Input 3" xfId="592" xr:uid="{00000000-0005-0000-0000-000050020000}"/>
    <cellStyle name="Input 4" xfId="593" xr:uid="{00000000-0005-0000-0000-000051020000}"/>
    <cellStyle name="Input 4 2" xfId="594" xr:uid="{00000000-0005-0000-0000-000052020000}"/>
    <cellStyle name="Input 4_anakia II etapi.xls sm. defeqturi" xfId="595" xr:uid="{00000000-0005-0000-0000-000053020000}"/>
    <cellStyle name="Input 5" xfId="596" xr:uid="{00000000-0005-0000-0000-000054020000}"/>
    <cellStyle name="Input 6" xfId="597" xr:uid="{00000000-0005-0000-0000-000055020000}"/>
    <cellStyle name="Input 7" xfId="598" xr:uid="{00000000-0005-0000-0000-000056020000}"/>
    <cellStyle name="Linked Cell" xfId="599" xr:uid="{00000000-0005-0000-0000-000057020000}"/>
    <cellStyle name="Linked Cell 2" xfId="600" xr:uid="{00000000-0005-0000-0000-000058020000}"/>
    <cellStyle name="Linked Cell 2 2" xfId="601" xr:uid="{00000000-0005-0000-0000-000059020000}"/>
    <cellStyle name="Linked Cell 2 3" xfId="602" xr:uid="{00000000-0005-0000-0000-00005A020000}"/>
    <cellStyle name="Linked Cell 2 4" xfId="603" xr:uid="{00000000-0005-0000-0000-00005B020000}"/>
    <cellStyle name="Linked Cell 2 5" xfId="604" xr:uid="{00000000-0005-0000-0000-00005C020000}"/>
    <cellStyle name="Linked Cell 2_anakia II etapi.xls sm. defeqturi" xfId="605" xr:uid="{00000000-0005-0000-0000-00005D020000}"/>
    <cellStyle name="Linked Cell 3" xfId="606" xr:uid="{00000000-0005-0000-0000-00005E020000}"/>
    <cellStyle name="Linked Cell 4" xfId="607" xr:uid="{00000000-0005-0000-0000-00005F020000}"/>
    <cellStyle name="Linked Cell 4 2" xfId="608" xr:uid="{00000000-0005-0000-0000-000060020000}"/>
    <cellStyle name="Linked Cell 4_anakia II etapi.xls sm. defeqturi" xfId="609" xr:uid="{00000000-0005-0000-0000-000061020000}"/>
    <cellStyle name="Linked Cell 5" xfId="610" xr:uid="{00000000-0005-0000-0000-000062020000}"/>
    <cellStyle name="Linked Cell 6" xfId="611" xr:uid="{00000000-0005-0000-0000-000063020000}"/>
    <cellStyle name="Linked Cell 7" xfId="612" xr:uid="{00000000-0005-0000-0000-000064020000}"/>
    <cellStyle name="Neutral" xfId="613" xr:uid="{00000000-0005-0000-0000-000065020000}"/>
    <cellStyle name="Neutral 2" xfId="614" xr:uid="{00000000-0005-0000-0000-000066020000}"/>
    <cellStyle name="Neutral 2 2" xfId="615" xr:uid="{00000000-0005-0000-0000-000067020000}"/>
    <cellStyle name="Neutral 2 3" xfId="616" xr:uid="{00000000-0005-0000-0000-000068020000}"/>
    <cellStyle name="Neutral 2 4" xfId="617" xr:uid="{00000000-0005-0000-0000-000069020000}"/>
    <cellStyle name="Neutral 2 5" xfId="618" xr:uid="{00000000-0005-0000-0000-00006A020000}"/>
    <cellStyle name="Neutral 3" xfId="619" xr:uid="{00000000-0005-0000-0000-00006B020000}"/>
    <cellStyle name="Neutral 4" xfId="620" xr:uid="{00000000-0005-0000-0000-00006C020000}"/>
    <cellStyle name="Neutral 4 2" xfId="621" xr:uid="{00000000-0005-0000-0000-00006D020000}"/>
    <cellStyle name="Neutral 5" xfId="622" xr:uid="{00000000-0005-0000-0000-00006E020000}"/>
    <cellStyle name="Neutral 6" xfId="623" xr:uid="{00000000-0005-0000-0000-00006F020000}"/>
    <cellStyle name="Neutral 7" xfId="624" xr:uid="{00000000-0005-0000-0000-000070020000}"/>
    <cellStyle name="Normal" xfId="0" builtinId="0"/>
    <cellStyle name="Normal 10" xfId="625" xr:uid="{00000000-0005-0000-0000-000072020000}"/>
    <cellStyle name="Normal 10 2" xfId="626" xr:uid="{00000000-0005-0000-0000-000073020000}"/>
    <cellStyle name="Normal 11" xfId="627" xr:uid="{00000000-0005-0000-0000-000074020000}"/>
    <cellStyle name="Normal 11 2" xfId="628" xr:uid="{00000000-0005-0000-0000-000075020000}"/>
    <cellStyle name="Normal 11 2 2" xfId="629" xr:uid="{00000000-0005-0000-0000-000076020000}"/>
    <cellStyle name="Normal 11 3" xfId="630" xr:uid="{00000000-0005-0000-0000-000077020000}"/>
    <cellStyle name="Normal 11_GAZI-2010" xfId="631" xr:uid="{00000000-0005-0000-0000-000078020000}"/>
    <cellStyle name="Normal 12" xfId="632" xr:uid="{00000000-0005-0000-0000-000079020000}"/>
    <cellStyle name="Normal 12 2" xfId="633" xr:uid="{00000000-0005-0000-0000-00007A020000}"/>
    <cellStyle name="Normal 12_gazis gare qseli" xfId="634" xr:uid="{00000000-0005-0000-0000-00007B020000}"/>
    <cellStyle name="Normal 13" xfId="635" xr:uid="{00000000-0005-0000-0000-00007C020000}"/>
    <cellStyle name="Normal 13 2" xfId="636" xr:uid="{00000000-0005-0000-0000-00007D020000}"/>
    <cellStyle name="Normal 13 2 2" xfId="637" xr:uid="{00000000-0005-0000-0000-00007E020000}"/>
    <cellStyle name="Normal 13 2 3" xfId="896" xr:uid="{00000000-0005-0000-0000-00007F020000}"/>
    <cellStyle name="Normal 13 3" xfId="638" xr:uid="{00000000-0005-0000-0000-000080020000}"/>
    <cellStyle name="Normal 13 3 2" xfId="639" xr:uid="{00000000-0005-0000-0000-000081020000}"/>
    <cellStyle name="Normal 13 3 3" xfId="640" xr:uid="{00000000-0005-0000-0000-000082020000}"/>
    <cellStyle name="Normal 13 3 3 2" xfId="641" xr:uid="{00000000-0005-0000-0000-000083020000}"/>
    <cellStyle name="Normal 13 3 3 3" xfId="642" xr:uid="{00000000-0005-0000-0000-000084020000}"/>
    <cellStyle name="Normal 13 3 3 6" xfId="897" xr:uid="{00000000-0005-0000-0000-000085020000}"/>
    <cellStyle name="Normal 13 3 4" xfId="643" xr:uid="{00000000-0005-0000-0000-000086020000}"/>
    <cellStyle name="Normal 13 3 5" xfId="644" xr:uid="{00000000-0005-0000-0000-000087020000}"/>
    <cellStyle name="Normal 13 4" xfId="645" xr:uid="{00000000-0005-0000-0000-000088020000}"/>
    <cellStyle name="Normal 13 5" xfId="646" xr:uid="{00000000-0005-0000-0000-000089020000}"/>
    <cellStyle name="Normal 13 5 2" xfId="647" xr:uid="{00000000-0005-0000-0000-00008A020000}"/>
    <cellStyle name="Normal 13 5 3" xfId="648" xr:uid="{00000000-0005-0000-0000-00008B020000}"/>
    <cellStyle name="Normal 13 5 3 2" xfId="649" xr:uid="{00000000-0005-0000-0000-00008C020000}"/>
    <cellStyle name="Normal 13 5 3 2 2" xfId="898" xr:uid="{00000000-0005-0000-0000-00008D020000}"/>
    <cellStyle name="Normal 13 5 3 3" xfId="650" xr:uid="{00000000-0005-0000-0000-00008E020000}"/>
    <cellStyle name="Normal 13 5 3 4" xfId="651" xr:uid="{00000000-0005-0000-0000-00008F020000}"/>
    <cellStyle name="Normal 13 5 4" xfId="652" xr:uid="{00000000-0005-0000-0000-000090020000}"/>
    <cellStyle name="Normal 13 6" xfId="653" xr:uid="{00000000-0005-0000-0000-000091020000}"/>
    <cellStyle name="Normal 13 7" xfId="654" xr:uid="{00000000-0005-0000-0000-000092020000}"/>
    <cellStyle name="Normal 13_# 6-1 27.01.12 - копия (1)" xfId="655" xr:uid="{00000000-0005-0000-0000-000093020000}"/>
    <cellStyle name="Normal 14" xfId="656" xr:uid="{00000000-0005-0000-0000-000094020000}"/>
    <cellStyle name="Normal 14 2" xfId="657" xr:uid="{00000000-0005-0000-0000-000095020000}"/>
    <cellStyle name="Normal 14 3" xfId="658" xr:uid="{00000000-0005-0000-0000-000096020000}"/>
    <cellStyle name="Normal 14 3 2" xfId="659" xr:uid="{00000000-0005-0000-0000-000097020000}"/>
    <cellStyle name="Normal 14 4" xfId="660" xr:uid="{00000000-0005-0000-0000-000098020000}"/>
    <cellStyle name="Normal 14 5" xfId="661" xr:uid="{00000000-0005-0000-0000-000099020000}"/>
    <cellStyle name="Normal 14 6" xfId="662" xr:uid="{00000000-0005-0000-0000-00009A020000}"/>
    <cellStyle name="Normal 14_anakia II etapi.xls sm. defeqturi" xfId="663" xr:uid="{00000000-0005-0000-0000-00009B020000}"/>
    <cellStyle name="Normal 15" xfId="664" xr:uid="{00000000-0005-0000-0000-00009C020000}"/>
    <cellStyle name="Normal 16" xfId="665" xr:uid="{00000000-0005-0000-0000-00009D020000}"/>
    <cellStyle name="Normal 16 2" xfId="666" xr:uid="{00000000-0005-0000-0000-00009E020000}"/>
    <cellStyle name="Normal 16 3" xfId="667" xr:uid="{00000000-0005-0000-0000-00009F020000}"/>
    <cellStyle name="Normal 16 4" xfId="668" xr:uid="{00000000-0005-0000-0000-0000A0020000}"/>
    <cellStyle name="Normal 16_# 6-1 27.01.12 - копия (1)" xfId="669" xr:uid="{00000000-0005-0000-0000-0000A1020000}"/>
    <cellStyle name="Normal 17" xfId="670" xr:uid="{00000000-0005-0000-0000-0000A2020000}"/>
    <cellStyle name="Normal 18" xfId="671" xr:uid="{00000000-0005-0000-0000-0000A3020000}"/>
    <cellStyle name="Normal 19" xfId="672" xr:uid="{00000000-0005-0000-0000-0000A4020000}"/>
    <cellStyle name="Normal 2" xfId="673" xr:uid="{00000000-0005-0000-0000-0000A5020000}"/>
    <cellStyle name="Normal 2 10" xfId="674" xr:uid="{00000000-0005-0000-0000-0000A6020000}"/>
    <cellStyle name="Normal 2 11" xfId="675" xr:uid="{00000000-0005-0000-0000-0000A7020000}"/>
    <cellStyle name="Normal 2 12" xfId="902" xr:uid="{00000000-0005-0000-0000-0000A8020000}"/>
    <cellStyle name="Normal 2 2" xfId="676" xr:uid="{00000000-0005-0000-0000-0000A9020000}"/>
    <cellStyle name="Normal 2 2 2" xfId="677" xr:uid="{00000000-0005-0000-0000-0000AA020000}"/>
    <cellStyle name="Normal 2 2 3" xfId="678" xr:uid="{00000000-0005-0000-0000-0000AB020000}"/>
    <cellStyle name="Normal 2 2 4" xfId="679" xr:uid="{00000000-0005-0000-0000-0000AC020000}"/>
    <cellStyle name="Normal 2 2 5" xfId="680" xr:uid="{00000000-0005-0000-0000-0000AD020000}"/>
    <cellStyle name="Normal 2 2 6" xfId="681" xr:uid="{00000000-0005-0000-0000-0000AE020000}"/>
    <cellStyle name="Normal 2 2 7" xfId="682" xr:uid="{00000000-0005-0000-0000-0000AF020000}"/>
    <cellStyle name="Normal 2 2_2D4CD000" xfId="683" xr:uid="{00000000-0005-0000-0000-0000B0020000}"/>
    <cellStyle name="Normal 2 3" xfId="684" xr:uid="{00000000-0005-0000-0000-0000B1020000}"/>
    <cellStyle name="Normal 2 4" xfId="685" xr:uid="{00000000-0005-0000-0000-0000B2020000}"/>
    <cellStyle name="Normal 2 5" xfId="686" xr:uid="{00000000-0005-0000-0000-0000B3020000}"/>
    <cellStyle name="Normal 2 6" xfId="687" xr:uid="{00000000-0005-0000-0000-0000B4020000}"/>
    <cellStyle name="Normal 2 7" xfId="688" xr:uid="{00000000-0005-0000-0000-0000B5020000}"/>
    <cellStyle name="Normal 2 7 2" xfId="689" xr:uid="{00000000-0005-0000-0000-0000B6020000}"/>
    <cellStyle name="Normal 2 7 3" xfId="690" xr:uid="{00000000-0005-0000-0000-0000B7020000}"/>
    <cellStyle name="Normal 2 7_anakia II etapi.xls sm. defeqturi" xfId="691" xr:uid="{00000000-0005-0000-0000-0000B8020000}"/>
    <cellStyle name="Normal 2 8" xfId="692" xr:uid="{00000000-0005-0000-0000-0000B9020000}"/>
    <cellStyle name="Normal 2 9" xfId="693" xr:uid="{00000000-0005-0000-0000-0000BA020000}"/>
    <cellStyle name="Normal 2_anakia II etapi.xls sm. defeqturi" xfId="694" xr:uid="{00000000-0005-0000-0000-0000BB020000}"/>
    <cellStyle name="Normal 20" xfId="695" xr:uid="{00000000-0005-0000-0000-0000BC020000}"/>
    <cellStyle name="Normal 21" xfId="696" xr:uid="{00000000-0005-0000-0000-0000BD020000}"/>
    <cellStyle name="Normal 22" xfId="697" xr:uid="{00000000-0005-0000-0000-0000BE020000}"/>
    <cellStyle name="Normal 23" xfId="698" xr:uid="{00000000-0005-0000-0000-0000BF020000}"/>
    <cellStyle name="Normal 24" xfId="699" xr:uid="{00000000-0005-0000-0000-0000C0020000}"/>
    <cellStyle name="Normal 25" xfId="700" xr:uid="{00000000-0005-0000-0000-0000C1020000}"/>
    <cellStyle name="Normal 26" xfId="701" xr:uid="{00000000-0005-0000-0000-0000C2020000}"/>
    <cellStyle name="Normal 27" xfId="702" xr:uid="{00000000-0005-0000-0000-0000C3020000}"/>
    <cellStyle name="Normal 28" xfId="703" xr:uid="{00000000-0005-0000-0000-0000C4020000}"/>
    <cellStyle name="Normal 29" xfId="704" xr:uid="{00000000-0005-0000-0000-0000C5020000}"/>
    <cellStyle name="Normal 29 2" xfId="705" xr:uid="{00000000-0005-0000-0000-0000C6020000}"/>
    <cellStyle name="Normal 3" xfId="706" xr:uid="{00000000-0005-0000-0000-0000C7020000}"/>
    <cellStyle name="Normal 3 2" xfId="707" xr:uid="{00000000-0005-0000-0000-0000C8020000}"/>
    <cellStyle name="Normal 3 2 2" xfId="708" xr:uid="{00000000-0005-0000-0000-0000C9020000}"/>
    <cellStyle name="Normal 3 2_anakia II etapi.xls sm. defeqturi" xfId="709" xr:uid="{00000000-0005-0000-0000-0000CA020000}"/>
    <cellStyle name="Normal 3 3" xfId="710" xr:uid="{00000000-0005-0000-0000-0000CB020000}"/>
    <cellStyle name="Normal 30" xfId="711" xr:uid="{00000000-0005-0000-0000-0000CC020000}"/>
    <cellStyle name="Normal 30 2" xfId="712" xr:uid="{00000000-0005-0000-0000-0000CD020000}"/>
    <cellStyle name="Normal 31" xfId="713" xr:uid="{00000000-0005-0000-0000-0000CE020000}"/>
    <cellStyle name="Normal 32" xfId="714" xr:uid="{00000000-0005-0000-0000-0000CF020000}"/>
    <cellStyle name="Normal 32 2" xfId="715" xr:uid="{00000000-0005-0000-0000-0000D0020000}"/>
    <cellStyle name="Normal 32 2 2" xfId="716" xr:uid="{00000000-0005-0000-0000-0000D1020000}"/>
    <cellStyle name="Normal 32 3" xfId="717" xr:uid="{00000000-0005-0000-0000-0000D2020000}"/>
    <cellStyle name="Normal 32 3 2" xfId="718" xr:uid="{00000000-0005-0000-0000-0000D3020000}"/>
    <cellStyle name="Normal 32 3 2 2" xfId="719" xr:uid="{00000000-0005-0000-0000-0000D4020000}"/>
    <cellStyle name="Normal 32 4" xfId="720" xr:uid="{00000000-0005-0000-0000-0000D5020000}"/>
    <cellStyle name="Normal 32_# 6-1 27.01.12 - копия (1)" xfId="721" xr:uid="{00000000-0005-0000-0000-0000D6020000}"/>
    <cellStyle name="Normal 33" xfId="722" xr:uid="{00000000-0005-0000-0000-0000D7020000}"/>
    <cellStyle name="Normal 33 2" xfId="723" xr:uid="{00000000-0005-0000-0000-0000D8020000}"/>
    <cellStyle name="Normal 34" xfId="724" xr:uid="{00000000-0005-0000-0000-0000D9020000}"/>
    <cellStyle name="Normal 35" xfId="725" xr:uid="{00000000-0005-0000-0000-0000DA020000}"/>
    <cellStyle name="Normal 35 2" xfId="726" xr:uid="{00000000-0005-0000-0000-0000DB020000}"/>
    <cellStyle name="Normal 35 3" xfId="727" xr:uid="{00000000-0005-0000-0000-0000DC020000}"/>
    <cellStyle name="Normal 36" xfId="728" xr:uid="{00000000-0005-0000-0000-0000DD020000}"/>
    <cellStyle name="Normal 36 2" xfId="729" xr:uid="{00000000-0005-0000-0000-0000DE020000}"/>
    <cellStyle name="Normal 36 2 2" xfId="730" xr:uid="{00000000-0005-0000-0000-0000DF020000}"/>
    <cellStyle name="Normal 36 2 2 3" xfId="895" xr:uid="{00000000-0005-0000-0000-0000E0020000}"/>
    <cellStyle name="Normal 36 2 2 4" xfId="899" xr:uid="{00000000-0005-0000-0000-0000E1020000}"/>
    <cellStyle name="Normal 36 2 3" xfId="731" xr:uid="{00000000-0005-0000-0000-0000E2020000}"/>
    <cellStyle name="Normal 36 2 4" xfId="732" xr:uid="{00000000-0005-0000-0000-0000E3020000}"/>
    <cellStyle name="Normal 36 3" xfId="733" xr:uid="{00000000-0005-0000-0000-0000E4020000}"/>
    <cellStyle name="Normal 36 4" xfId="734" xr:uid="{00000000-0005-0000-0000-0000E5020000}"/>
    <cellStyle name="Normal 37" xfId="735" xr:uid="{00000000-0005-0000-0000-0000E6020000}"/>
    <cellStyle name="Normal 37 2" xfId="736" xr:uid="{00000000-0005-0000-0000-0000E7020000}"/>
    <cellStyle name="Normal 38" xfId="737" xr:uid="{00000000-0005-0000-0000-0000E8020000}"/>
    <cellStyle name="Normal 38 2" xfId="738" xr:uid="{00000000-0005-0000-0000-0000E9020000}"/>
    <cellStyle name="Normal 38 2 2" xfId="739" xr:uid="{00000000-0005-0000-0000-0000EA020000}"/>
    <cellStyle name="Normal 38 3" xfId="740" xr:uid="{00000000-0005-0000-0000-0000EB020000}"/>
    <cellStyle name="Normal 38 3 2" xfId="741" xr:uid="{00000000-0005-0000-0000-0000EC020000}"/>
    <cellStyle name="Normal 38 4" xfId="742" xr:uid="{00000000-0005-0000-0000-0000ED020000}"/>
    <cellStyle name="Normal 39" xfId="743" xr:uid="{00000000-0005-0000-0000-0000EE020000}"/>
    <cellStyle name="Normal 39 2" xfId="744" xr:uid="{00000000-0005-0000-0000-0000EF020000}"/>
    <cellStyle name="Normal 4" xfId="745" xr:uid="{00000000-0005-0000-0000-0000F0020000}"/>
    <cellStyle name="Normal 4 2" xfId="746" xr:uid="{00000000-0005-0000-0000-0000F1020000}"/>
    <cellStyle name="Normal 4 3" xfId="747" xr:uid="{00000000-0005-0000-0000-0000F2020000}"/>
    <cellStyle name="Normal 40" xfId="748" xr:uid="{00000000-0005-0000-0000-0000F3020000}"/>
    <cellStyle name="Normal 40 2" xfId="749" xr:uid="{00000000-0005-0000-0000-0000F4020000}"/>
    <cellStyle name="Normal 40 3" xfId="750" xr:uid="{00000000-0005-0000-0000-0000F5020000}"/>
    <cellStyle name="Normal 41" xfId="751" xr:uid="{00000000-0005-0000-0000-0000F6020000}"/>
    <cellStyle name="Normal 41 2" xfId="752" xr:uid="{00000000-0005-0000-0000-0000F7020000}"/>
    <cellStyle name="Normal 42" xfId="753" xr:uid="{00000000-0005-0000-0000-0000F8020000}"/>
    <cellStyle name="Normal 42 2" xfId="754" xr:uid="{00000000-0005-0000-0000-0000F9020000}"/>
    <cellStyle name="Normal 42 3" xfId="755" xr:uid="{00000000-0005-0000-0000-0000FA020000}"/>
    <cellStyle name="Normal 43" xfId="756" xr:uid="{00000000-0005-0000-0000-0000FB020000}"/>
    <cellStyle name="Normal 44" xfId="757" xr:uid="{00000000-0005-0000-0000-0000FC020000}"/>
    <cellStyle name="Normal 45" xfId="758" xr:uid="{00000000-0005-0000-0000-0000FD020000}"/>
    <cellStyle name="Normal 46" xfId="759" xr:uid="{00000000-0005-0000-0000-0000FE020000}"/>
    <cellStyle name="Normal 47" xfId="760" xr:uid="{00000000-0005-0000-0000-0000FF020000}"/>
    <cellStyle name="Normal 47 2" xfId="761" xr:uid="{00000000-0005-0000-0000-000000030000}"/>
    <cellStyle name="Normal 47 3" xfId="762" xr:uid="{00000000-0005-0000-0000-000001030000}"/>
    <cellStyle name="Normal 47 3 2" xfId="763" xr:uid="{00000000-0005-0000-0000-000002030000}"/>
    <cellStyle name="Normal 47 4" xfId="764" xr:uid="{00000000-0005-0000-0000-000003030000}"/>
    <cellStyle name="Normal 5" xfId="765" xr:uid="{00000000-0005-0000-0000-000004030000}"/>
    <cellStyle name="Normal 5 2" xfId="766" xr:uid="{00000000-0005-0000-0000-000005030000}"/>
    <cellStyle name="Normal 5 2 2" xfId="767" xr:uid="{00000000-0005-0000-0000-000006030000}"/>
    <cellStyle name="Normal 5 3" xfId="768" xr:uid="{00000000-0005-0000-0000-000007030000}"/>
    <cellStyle name="Normal 5 4" xfId="769" xr:uid="{00000000-0005-0000-0000-000008030000}"/>
    <cellStyle name="Normal 5 4 2" xfId="770" xr:uid="{00000000-0005-0000-0000-000009030000}"/>
    <cellStyle name="Normal 5 4 3" xfId="771" xr:uid="{00000000-0005-0000-0000-00000A030000}"/>
    <cellStyle name="Normal 5 5" xfId="772" xr:uid="{00000000-0005-0000-0000-00000B030000}"/>
    <cellStyle name="Normal 5_Copy of SAN2010" xfId="773" xr:uid="{00000000-0005-0000-0000-00000C030000}"/>
    <cellStyle name="Normal 6" xfId="774" xr:uid="{00000000-0005-0000-0000-00000D030000}"/>
    <cellStyle name="Normal 7" xfId="775" xr:uid="{00000000-0005-0000-0000-00000E030000}"/>
    <cellStyle name="Normal 75" xfId="776" xr:uid="{00000000-0005-0000-0000-00000F030000}"/>
    <cellStyle name="Normal 8" xfId="777" xr:uid="{00000000-0005-0000-0000-000010030000}"/>
    <cellStyle name="Normal 8 2" xfId="778" xr:uid="{00000000-0005-0000-0000-000011030000}"/>
    <cellStyle name="Normal 8_2D4CD000" xfId="779" xr:uid="{00000000-0005-0000-0000-000012030000}"/>
    <cellStyle name="Normal 9" xfId="780" xr:uid="{00000000-0005-0000-0000-000013030000}"/>
    <cellStyle name="Normal 9 2" xfId="781" xr:uid="{00000000-0005-0000-0000-000014030000}"/>
    <cellStyle name="Normal 9 2 2" xfId="782" xr:uid="{00000000-0005-0000-0000-000015030000}"/>
    <cellStyle name="Normal 9 2 3" xfId="783" xr:uid="{00000000-0005-0000-0000-000016030000}"/>
    <cellStyle name="Normal 9 2 4" xfId="784" xr:uid="{00000000-0005-0000-0000-000017030000}"/>
    <cellStyle name="Normal 9 2_anakia II etapi.xls sm. defeqturi" xfId="785" xr:uid="{00000000-0005-0000-0000-000018030000}"/>
    <cellStyle name="Normal 9_2D4CD000" xfId="786" xr:uid="{00000000-0005-0000-0000-000019030000}"/>
    <cellStyle name="Normal_gare wyalsadfenigagarini" xfId="787" xr:uid="{00000000-0005-0000-0000-00001A030000}"/>
    <cellStyle name="Note" xfId="788" xr:uid="{00000000-0005-0000-0000-00001C030000}"/>
    <cellStyle name="Note 2" xfId="789" xr:uid="{00000000-0005-0000-0000-00001D030000}"/>
    <cellStyle name="Note 2 2" xfId="790" xr:uid="{00000000-0005-0000-0000-00001E030000}"/>
    <cellStyle name="Note 2 3" xfId="791" xr:uid="{00000000-0005-0000-0000-00001F030000}"/>
    <cellStyle name="Note 2 4" xfId="792" xr:uid="{00000000-0005-0000-0000-000020030000}"/>
    <cellStyle name="Note 2 5" xfId="793" xr:uid="{00000000-0005-0000-0000-000021030000}"/>
    <cellStyle name="Note 2_anakia II etapi.xls sm. defeqturi" xfId="794" xr:uid="{00000000-0005-0000-0000-000022030000}"/>
    <cellStyle name="Note 3" xfId="795" xr:uid="{00000000-0005-0000-0000-000023030000}"/>
    <cellStyle name="Note 4" xfId="796" xr:uid="{00000000-0005-0000-0000-000024030000}"/>
    <cellStyle name="Note 4 2" xfId="797" xr:uid="{00000000-0005-0000-0000-000025030000}"/>
    <cellStyle name="Note 4_anakia II etapi.xls sm. defeqturi" xfId="798" xr:uid="{00000000-0005-0000-0000-000026030000}"/>
    <cellStyle name="Note 5" xfId="799" xr:uid="{00000000-0005-0000-0000-000027030000}"/>
    <cellStyle name="Note 6" xfId="800" xr:uid="{00000000-0005-0000-0000-000028030000}"/>
    <cellStyle name="Note 7" xfId="801" xr:uid="{00000000-0005-0000-0000-000029030000}"/>
    <cellStyle name="Output" xfId="802" xr:uid="{00000000-0005-0000-0000-00002A030000}"/>
    <cellStyle name="Output 2" xfId="803" xr:uid="{00000000-0005-0000-0000-00002B030000}"/>
    <cellStyle name="Output 2 2" xfId="804" xr:uid="{00000000-0005-0000-0000-00002C030000}"/>
    <cellStyle name="Output 2 3" xfId="805" xr:uid="{00000000-0005-0000-0000-00002D030000}"/>
    <cellStyle name="Output 2 4" xfId="806" xr:uid="{00000000-0005-0000-0000-00002E030000}"/>
    <cellStyle name="Output 2 5" xfId="807" xr:uid="{00000000-0005-0000-0000-00002F030000}"/>
    <cellStyle name="Output 2_anakia II etapi.xls sm. defeqturi" xfId="808" xr:uid="{00000000-0005-0000-0000-000030030000}"/>
    <cellStyle name="Output 3" xfId="809" xr:uid="{00000000-0005-0000-0000-000031030000}"/>
    <cellStyle name="Output 4" xfId="810" xr:uid="{00000000-0005-0000-0000-000032030000}"/>
    <cellStyle name="Output 4 2" xfId="811" xr:uid="{00000000-0005-0000-0000-000033030000}"/>
    <cellStyle name="Output 4_anakia II etapi.xls sm. defeqturi" xfId="812" xr:uid="{00000000-0005-0000-0000-000034030000}"/>
    <cellStyle name="Output 5" xfId="813" xr:uid="{00000000-0005-0000-0000-000035030000}"/>
    <cellStyle name="Output 6" xfId="814" xr:uid="{00000000-0005-0000-0000-000036030000}"/>
    <cellStyle name="Output 7" xfId="815" xr:uid="{00000000-0005-0000-0000-000037030000}"/>
    <cellStyle name="Percent 2" xfId="816" xr:uid="{00000000-0005-0000-0000-000038030000}"/>
    <cellStyle name="Percent 3" xfId="817" xr:uid="{00000000-0005-0000-0000-000039030000}"/>
    <cellStyle name="Percent 3 2" xfId="818" xr:uid="{00000000-0005-0000-0000-00003A030000}"/>
    <cellStyle name="Percent 4" xfId="819" xr:uid="{00000000-0005-0000-0000-00003B030000}"/>
    <cellStyle name="Percent 5" xfId="820" xr:uid="{00000000-0005-0000-0000-00003C030000}"/>
    <cellStyle name="Percent 6" xfId="821" xr:uid="{00000000-0005-0000-0000-00003D030000}"/>
    <cellStyle name="Style 1" xfId="822" xr:uid="{00000000-0005-0000-0000-00003E030000}"/>
    <cellStyle name="Title" xfId="823" xr:uid="{00000000-0005-0000-0000-00003F030000}"/>
    <cellStyle name="Title 2" xfId="824" xr:uid="{00000000-0005-0000-0000-000040030000}"/>
    <cellStyle name="Title 2 2" xfId="825" xr:uid="{00000000-0005-0000-0000-000041030000}"/>
    <cellStyle name="Title 2 3" xfId="826" xr:uid="{00000000-0005-0000-0000-000042030000}"/>
    <cellStyle name="Title 2 4" xfId="827" xr:uid="{00000000-0005-0000-0000-000043030000}"/>
    <cellStyle name="Title 2 5" xfId="828" xr:uid="{00000000-0005-0000-0000-000044030000}"/>
    <cellStyle name="Title 3" xfId="829" xr:uid="{00000000-0005-0000-0000-000045030000}"/>
    <cellStyle name="Title 4" xfId="830" xr:uid="{00000000-0005-0000-0000-000046030000}"/>
    <cellStyle name="Title 4 2" xfId="831" xr:uid="{00000000-0005-0000-0000-000047030000}"/>
    <cellStyle name="Title 5" xfId="832" xr:uid="{00000000-0005-0000-0000-000048030000}"/>
    <cellStyle name="Title 6" xfId="833" xr:uid="{00000000-0005-0000-0000-000049030000}"/>
    <cellStyle name="Title 7" xfId="834" xr:uid="{00000000-0005-0000-0000-00004A030000}"/>
    <cellStyle name="Total" xfId="835" xr:uid="{00000000-0005-0000-0000-00004B030000}"/>
    <cellStyle name="Total 2" xfId="836" xr:uid="{00000000-0005-0000-0000-00004C030000}"/>
    <cellStyle name="Total 2 2" xfId="837" xr:uid="{00000000-0005-0000-0000-00004D030000}"/>
    <cellStyle name="Total 2 3" xfId="838" xr:uid="{00000000-0005-0000-0000-00004E030000}"/>
    <cellStyle name="Total 2 4" xfId="839" xr:uid="{00000000-0005-0000-0000-00004F030000}"/>
    <cellStyle name="Total 2 5" xfId="840" xr:uid="{00000000-0005-0000-0000-000050030000}"/>
    <cellStyle name="Total 2_anakia II etapi.xls sm. defeqturi" xfId="841" xr:uid="{00000000-0005-0000-0000-000051030000}"/>
    <cellStyle name="Total 3" xfId="842" xr:uid="{00000000-0005-0000-0000-000052030000}"/>
    <cellStyle name="Total 4" xfId="843" xr:uid="{00000000-0005-0000-0000-000053030000}"/>
    <cellStyle name="Total 4 2" xfId="844" xr:uid="{00000000-0005-0000-0000-000054030000}"/>
    <cellStyle name="Total 4_anakia II etapi.xls sm. defeqturi" xfId="845" xr:uid="{00000000-0005-0000-0000-000055030000}"/>
    <cellStyle name="Total 5" xfId="846" xr:uid="{00000000-0005-0000-0000-000056030000}"/>
    <cellStyle name="Total 6" xfId="847" xr:uid="{00000000-0005-0000-0000-000057030000}"/>
    <cellStyle name="Total 7" xfId="848" xr:uid="{00000000-0005-0000-0000-000058030000}"/>
    <cellStyle name="Warning Text" xfId="849" xr:uid="{00000000-0005-0000-0000-000059030000}"/>
    <cellStyle name="Warning Text 2" xfId="850" xr:uid="{00000000-0005-0000-0000-00005A030000}"/>
    <cellStyle name="Warning Text 2 2" xfId="851" xr:uid="{00000000-0005-0000-0000-00005B030000}"/>
    <cellStyle name="Warning Text 2 3" xfId="852" xr:uid="{00000000-0005-0000-0000-00005C030000}"/>
    <cellStyle name="Warning Text 2 4" xfId="853" xr:uid="{00000000-0005-0000-0000-00005D030000}"/>
    <cellStyle name="Warning Text 2 5" xfId="854" xr:uid="{00000000-0005-0000-0000-00005E030000}"/>
    <cellStyle name="Warning Text 3" xfId="855" xr:uid="{00000000-0005-0000-0000-00005F030000}"/>
    <cellStyle name="Warning Text 4" xfId="856" xr:uid="{00000000-0005-0000-0000-000060030000}"/>
    <cellStyle name="Warning Text 4 2" xfId="857" xr:uid="{00000000-0005-0000-0000-000061030000}"/>
    <cellStyle name="Warning Text 5" xfId="858" xr:uid="{00000000-0005-0000-0000-000062030000}"/>
    <cellStyle name="Warning Text 6" xfId="859" xr:uid="{00000000-0005-0000-0000-000063030000}"/>
    <cellStyle name="Warning Text 7" xfId="860" xr:uid="{00000000-0005-0000-0000-000064030000}"/>
    <cellStyle name="Обычный 10" xfId="861" xr:uid="{00000000-0005-0000-0000-000065030000}"/>
    <cellStyle name="Обычный 10 2" xfId="862" xr:uid="{00000000-0005-0000-0000-000066030000}"/>
    <cellStyle name="Обычный 2" xfId="863" xr:uid="{00000000-0005-0000-0000-000067030000}"/>
    <cellStyle name="Обычный 2 2" xfId="864" xr:uid="{00000000-0005-0000-0000-000068030000}"/>
    <cellStyle name="Обычный 3" xfId="865" xr:uid="{00000000-0005-0000-0000-000069030000}"/>
    <cellStyle name="Обычный 3 2" xfId="866" xr:uid="{00000000-0005-0000-0000-00006A030000}"/>
    <cellStyle name="Обычный 3 3" xfId="867" xr:uid="{00000000-0005-0000-0000-00006B030000}"/>
    <cellStyle name="Обычный 4" xfId="868" xr:uid="{00000000-0005-0000-0000-00006C030000}"/>
    <cellStyle name="Обычный 4 2" xfId="869" xr:uid="{00000000-0005-0000-0000-00006D030000}"/>
    <cellStyle name="Обычный 4 3" xfId="870" xr:uid="{00000000-0005-0000-0000-00006E030000}"/>
    <cellStyle name="Обычный 4 4" xfId="871" xr:uid="{00000000-0005-0000-0000-00006F030000}"/>
    <cellStyle name="Обычный 5" xfId="872" xr:uid="{00000000-0005-0000-0000-000070030000}"/>
    <cellStyle name="Обычный 5 2" xfId="873" xr:uid="{00000000-0005-0000-0000-000071030000}"/>
    <cellStyle name="Обычный 5 2 2" xfId="874" xr:uid="{00000000-0005-0000-0000-000072030000}"/>
    <cellStyle name="Обычный 5 3" xfId="875" xr:uid="{00000000-0005-0000-0000-000073030000}"/>
    <cellStyle name="Обычный 5 4" xfId="876" xr:uid="{00000000-0005-0000-0000-000074030000}"/>
    <cellStyle name="Обычный 5 4 2" xfId="877" xr:uid="{00000000-0005-0000-0000-000075030000}"/>
    <cellStyle name="Обычный 5 5" xfId="878" xr:uid="{00000000-0005-0000-0000-000076030000}"/>
    <cellStyle name="Обычный 6" xfId="879" xr:uid="{00000000-0005-0000-0000-000077030000}"/>
    <cellStyle name="Обычный 6 2" xfId="880" xr:uid="{00000000-0005-0000-0000-000078030000}"/>
    <cellStyle name="Обычный 7" xfId="881" xr:uid="{00000000-0005-0000-0000-000079030000}"/>
    <cellStyle name="Обычный 8" xfId="882" xr:uid="{00000000-0005-0000-0000-00007A030000}"/>
    <cellStyle name="Обычный 8 2" xfId="883" xr:uid="{00000000-0005-0000-0000-00007B030000}"/>
    <cellStyle name="Обычный 9" xfId="884" xr:uid="{00000000-0005-0000-0000-00007C030000}"/>
    <cellStyle name="Обычный_SAN2008-I" xfId="885" xr:uid="{00000000-0005-0000-0000-00007D030000}"/>
    <cellStyle name="Обычный_დემონტაჟი" xfId="905" xr:uid="{00000000-0005-0000-0000-00007E030000}"/>
    <cellStyle name="Плохой" xfId="886" xr:uid="{00000000-0005-0000-0000-00007F030000}"/>
    <cellStyle name="Процентный 2" xfId="887" xr:uid="{00000000-0005-0000-0000-000080030000}"/>
    <cellStyle name="Процентный 3" xfId="888" xr:uid="{00000000-0005-0000-0000-000081030000}"/>
    <cellStyle name="Процентный 3 2" xfId="889" xr:uid="{00000000-0005-0000-0000-000082030000}"/>
    <cellStyle name="Процентный 4" xfId="903" xr:uid="{00000000-0005-0000-0000-000083030000}"/>
    <cellStyle name="Финансовый 2" xfId="890" xr:uid="{00000000-0005-0000-0000-000084030000}"/>
    <cellStyle name="Финансовый 2 2" xfId="891" xr:uid="{00000000-0005-0000-0000-000085030000}"/>
    <cellStyle name="Финансовый 3" xfId="892" xr:uid="{00000000-0005-0000-0000-000086030000}"/>
    <cellStyle name="Финансовый 4" xfId="893" xr:uid="{00000000-0005-0000-0000-000087030000}"/>
    <cellStyle name="Финансовый 5" xfId="894" xr:uid="{00000000-0005-0000-0000-000088030000}"/>
    <cellStyle name="Финансовый 6" xfId="900" xr:uid="{00000000-0005-0000-0000-000089030000}"/>
    <cellStyle name="Финансовый 7" xfId="901" xr:uid="{00000000-0005-0000-0000-00008A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688A-6329-478C-94E5-CF5963E6F1EA}">
  <dimension ref="A2:M6"/>
  <sheetViews>
    <sheetView tabSelected="1" zoomScaleNormal="100" workbookViewId="0">
      <selection activeCell="C6" sqref="C6"/>
    </sheetView>
  </sheetViews>
  <sheetFormatPr defaultRowHeight="14.5"/>
  <cols>
    <col min="1" max="1" width="1.54296875" style="134" customWidth="1"/>
    <col min="2" max="2" width="56.26953125" style="134" customWidth="1"/>
    <col min="3" max="3" width="20.26953125" style="134" customWidth="1"/>
    <col min="4" max="4" width="8.54296875" style="134" customWidth="1"/>
    <col min="5" max="5" width="8.7265625" style="134" hidden="1" customWidth="1"/>
  </cols>
  <sheetData>
    <row r="2" spans="2:13" ht="35.5" customHeight="1">
      <c r="B2" s="138" t="s">
        <v>77</v>
      </c>
      <c r="C2" s="138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2:13" ht="15.5">
      <c r="B3" s="139" t="s">
        <v>200</v>
      </c>
      <c r="C3" s="139"/>
    </row>
    <row r="4" spans="2:13">
      <c r="B4" s="4" t="s">
        <v>86</v>
      </c>
      <c r="C4" s="136">
        <f>კონსტრუქციული!M151</f>
        <v>656712.40694839985</v>
      </c>
    </row>
    <row r="5" spans="2:13">
      <c r="B5" s="4" t="s">
        <v>87</v>
      </c>
      <c r="C5" s="136">
        <f>არქიტექტორული!L56</f>
        <v>72273.059570000027</v>
      </c>
    </row>
    <row r="6" spans="2:13">
      <c r="B6" s="5" t="s">
        <v>3</v>
      </c>
      <c r="C6" s="137">
        <f>SUM(C4:C5)</f>
        <v>728985.46651839989</v>
      </c>
    </row>
  </sheetData>
  <mergeCells count="2">
    <mergeCell ref="B2:C2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E5BD-51A5-4BD3-90C3-FF143DE54570}">
  <dimension ref="A1:M151"/>
  <sheetViews>
    <sheetView zoomScale="90" zoomScaleNormal="90" workbookViewId="0">
      <pane xSplit="1" ySplit="5" topLeftCell="B8" activePane="bottomRight" state="frozen"/>
      <selection pane="topRight" activeCell="B1" sqref="B1"/>
      <selection pane="bottomLeft" activeCell="A6" sqref="A6"/>
      <selection pane="bottomRight" activeCell="C8" sqref="C8"/>
    </sheetView>
  </sheetViews>
  <sheetFormatPr defaultRowHeight="14.5"/>
  <cols>
    <col min="1" max="1" width="5.453125" customWidth="1"/>
    <col min="2" max="2" width="11.36328125" customWidth="1"/>
    <col min="3" max="3" width="31.26953125" customWidth="1"/>
    <col min="5" max="7" width="8.81640625" bestFit="1" customWidth="1"/>
    <col min="8" max="8" width="9.26953125" bestFit="1" customWidth="1"/>
    <col min="9" max="9" width="8.81640625" bestFit="1" customWidth="1"/>
    <col min="10" max="10" width="10.26953125" bestFit="1" customWidth="1"/>
    <col min="11" max="11" width="8.81640625" bestFit="1" customWidth="1"/>
    <col min="12" max="12" width="9.08984375" bestFit="1" customWidth="1"/>
    <col min="13" max="13" width="10.1796875" bestFit="1" customWidth="1"/>
  </cols>
  <sheetData>
    <row r="1" spans="1:13" ht="19.5" customHeight="1">
      <c r="A1" s="142" t="s">
        <v>77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15.5">
      <c r="A2" s="143" t="s">
        <v>80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4"/>
    </row>
    <row r="3" spans="1:13" ht="15.5">
      <c r="A3" s="145" t="s">
        <v>79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6"/>
    </row>
    <row r="4" spans="1:13">
      <c r="A4" s="147" t="s">
        <v>0</v>
      </c>
      <c r="B4" s="147" t="s">
        <v>81</v>
      </c>
      <c r="C4" s="148" t="s">
        <v>82</v>
      </c>
      <c r="D4" s="149" t="s">
        <v>83</v>
      </c>
      <c r="E4" s="141" t="s">
        <v>84</v>
      </c>
      <c r="F4" s="141"/>
      <c r="G4" s="141" t="s">
        <v>7</v>
      </c>
      <c r="H4" s="141"/>
      <c r="I4" s="140" t="s">
        <v>2</v>
      </c>
      <c r="J4" s="140"/>
      <c r="K4" s="141" t="s">
        <v>14</v>
      </c>
      <c r="L4" s="141"/>
      <c r="M4" s="140" t="s">
        <v>3</v>
      </c>
    </row>
    <row r="5" spans="1:13" ht="43.5">
      <c r="A5" s="147"/>
      <c r="B5" s="147"/>
      <c r="C5" s="148"/>
      <c r="D5" s="149"/>
      <c r="E5" s="8" t="s">
        <v>85</v>
      </c>
      <c r="F5" s="9" t="s">
        <v>8</v>
      </c>
      <c r="G5" s="6" t="s">
        <v>9</v>
      </c>
      <c r="H5" s="7" t="s">
        <v>3</v>
      </c>
      <c r="I5" s="10" t="s">
        <v>9</v>
      </c>
      <c r="J5" s="7" t="s">
        <v>3</v>
      </c>
      <c r="K5" s="6" t="s">
        <v>9</v>
      </c>
      <c r="L5" s="7" t="s">
        <v>3</v>
      </c>
      <c r="M5" s="140"/>
    </row>
    <row r="6" spans="1:13">
      <c r="A6" s="33"/>
      <c r="B6" s="33"/>
      <c r="C6" s="27" t="s">
        <v>48</v>
      </c>
      <c r="D6" s="28"/>
      <c r="E6" s="86"/>
      <c r="F6" s="28"/>
      <c r="G6" s="87"/>
      <c r="H6" s="87"/>
      <c r="I6" s="87"/>
      <c r="J6" s="87"/>
      <c r="K6" s="87"/>
      <c r="L6" s="87"/>
      <c r="M6" s="87"/>
    </row>
    <row r="7" spans="1:13" ht="51.5" customHeight="1">
      <c r="A7" s="88">
        <v>1</v>
      </c>
      <c r="B7" s="85" t="s">
        <v>101</v>
      </c>
      <c r="C7" s="75" t="s">
        <v>198</v>
      </c>
      <c r="D7" s="75" t="s">
        <v>134</v>
      </c>
      <c r="E7" s="77"/>
      <c r="F7" s="77">
        <v>1473</v>
      </c>
      <c r="G7" s="89"/>
      <c r="H7" s="89"/>
      <c r="I7" s="89"/>
      <c r="J7" s="89"/>
      <c r="K7" s="89"/>
      <c r="L7" s="89"/>
      <c r="M7" s="89"/>
    </row>
    <row r="8" spans="1:13" ht="16.5">
      <c r="A8" s="90">
        <v>1.1000000000000001</v>
      </c>
      <c r="B8" s="33"/>
      <c r="C8" s="33" t="s">
        <v>43</v>
      </c>
      <c r="D8" s="33" t="s">
        <v>134</v>
      </c>
      <c r="E8" s="38">
        <v>1</v>
      </c>
      <c r="F8" s="38">
        <f>E8*F7</f>
        <v>1473</v>
      </c>
      <c r="G8" s="91">
        <v>2</v>
      </c>
      <c r="H8" s="91">
        <f>G8*F8</f>
        <v>2946</v>
      </c>
      <c r="I8" s="91"/>
      <c r="J8" s="91"/>
      <c r="K8" s="91"/>
      <c r="L8" s="91"/>
      <c r="M8" s="91">
        <f>H8</f>
        <v>2946</v>
      </c>
    </row>
    <row r="9" spans="1:13" ht="16.5">
      <c r="A9" s="33">
        <v>1.2</v>
      </c>
      <c r="B9" s="33"/>
      <c r="C9" s="33" t="s">
        <v>199</v>
      </c>
      <c r="D9" s="33" t="s">
        <v>134</v>
      </c>
      <c r="E9" s="38">
        <v>1</v>
      </c>
      <c r="F9" s="38">
        <f>E9*F7</f>
        <v>1473</v>
      </c>
      <c r="G9" s="91"/>
      <c r="H9" s="91"/>
      <c r="I9" s="91"/>
      <c r="J9" s="91"/>
      <c r="K9" s="92">
        <v>8</v>
      </c>
      <c r="L9" s="91">
        <f>K9*F9</f>
        <v>11784</v>
      </c>
      <c r="M9" s="91">
        <f>L9</f>
        <v>11784</v>
      </c>
    </row>
    <row r="10" spans="1:13" ht="29">
      <c r="A10" s="88">
        <v>2</v>
      </c>
      <c r="B10" s="85" t="s">
        <v>102</v>
      </c>
      <c r="C10" s="75" t="s">
        <v>132</v>
      </c>
      <c r="D10" s="75" t="s">
        <v>134</v>
      </c>
      <c r="E10" s="77"/>
      <c r="F10" s="77">
        <v>200</v>
      </c>
      <c r="G10" s="89"/>
      <c r="H10" s="89"/>
      <c r="I10" s="89"/>
      <c r="J10" s="89"/>
      <c r="K10" s="89"/>
      <c r="L10" s="89"/>
      <c r="M10" s="89"/>
    </row>
    <row r="11" spans="1:13" ht="16.5">
      <c r="A11" s="33">
        <v>2.1</v>
      </c>
      <c r="B11" s="33"/>
      <c r="C11" s="33" t="s">
        <v>43</v>
      </c>
      <c r="D11" s="33" t="s">
        <v>134</v>
      </c>
      <c r="E11" s="38">
        <v>1</v>
      </c>
      <c r="F11" s="38">
        <f>E11*F10</f>
        <v>200</v>
      </c>
      <c r="G11" s="92">
        <v>50</v>
      </c>
      <c r="H11" s="91">
        <f>G11*F11</f>
        <v>10000</v>
      </c>
      <c r="I11" s="91"/>
      <c r="J11" s="91"/>
      <c r="K11" s="91"/>
      <c r="L11" s="91"/>
      <c r="M11" s="91">
        <f>H11</f>
        <v>10000</v>
      </c>
    </row>
    <row r="12" spans="1:13" ht="29">
      <c r="A12" s="93">
        <v>3</v>
      </c>
      <c r="B12" s="33"/>
      <c r="C12" s="33" t="s">
        <v>133</v>
      </c>
      <c r="D12" s="33" t="s">
        <v>27</v>
      </c>
      <c r="E12" s="38"/>
      <c r="F12" s="38">
        <f>F7*1.95</f>
        <v>2872.35</v>
      </c>
      <c r="G12" s="91"/>
      <c r="H12" s="91"/>
      <c r="I12" s="91"/>
      <c r="J12" s="91"/>
      <c r="K12" s="92">
        <v>2</v>
      </c>
      <c r="L12" s="91">
        <f>K12*F12</f>
        <v>5744.7</v>
      </c>
      <c r="M12" s="91">
        <f>L12</f>
        <v>5744.7</v>
      </c>
    </row>
    <row r="13" spans="1:13" ht="29">
      <c r="A13" s="88">
        <v>4</v>
      </c>
      <c r="B13" s="85" t="s">
        <v>103</v>
      </c>
      <c r="C13" s="75" t="s">
        <v>42</v>
      </c>
      <c r="D13" s="70"/>
      <c r="E13" s="70"/>
      <c r="F13" s="119">
        <v>4.4000000000000004</v>
      </c>
      <c r="G13" s="120"/>
      <c r="H13" s="121"/>
      <c r="I13" s="120"/>
      <c r="J13" s="121"/>
      <c r="K13" s="120"/>
      <c r="L13" s="121"/>
      <c r="M13" s="122"/>
    </row>
    <row r="14" spans="1:13">
      <c r="A14" s="33">
        <v>4.0999999999999996</v>
      </c>
      <c r="B14" s="33"/>
      <c r="C14" s="33" t="s">
        <v>43</v>
      </c>
      <c r="D14" s="28" t="s">
        <v>44</v>
      </c>
      <c r="E14" s="95">
        <v>1</v>
      </c>
      <c r="F14" s="95">
        <v>1</v>
      </c>
      <c r="G14" s="94"/>
      <c r="H14" s="95"/>
      <c r="I14" s="94">
        <v>50</v>
      </c>
      <c r="J14" s="95">
        <f>I14*F14</f>
        <v>50</v>
      </c>
      <c r="K14" s="94"/>
      <c r="L14" s="95"/>
      <c r="M14" s="96">
        <f t="shared" ref="M14:M17" si="0">L14+J14+H14</f>
        <v>50</v>
      </c>
    </row>
    <row r="15" spans="1:13">
      <c r="A15" s="33">
        <v>4.2</v>
      </c>
      <c r="B15" s="33"/>
      <c r="C15" s="97" t="s">
        <v>45</v>
      </c>
      <c r="D15" s="28" t="s">
        <v>44</v>
      </c>
      <c r="E15" s="95">
        <v>1</v>
      </c>
      <c r="F15" s="95">
        <v>1</v>
      </c>
      <c r="G15" s="94"/>
      <c r="H15" s="95"/>
      <c r="I15" s="94"/>
      <c r="J15" s="95"/>
      <c r="K15" s="94">
        <v>350</v>
      </c>
      <c r="L15" s="95">
        <f>K15*F15</f>
        <v>350</v>
      </c>
      <c r="M15" s="96">
        <f t="shared" si="0"/>
        <v>350</v>
      </c>
    </row>
    <row r="16" spans="1:13" ht="16.5">
      <c r="A16" s="33">
        <v>4.3</v>
      </c>
      <c r="B16" s="33"/>
      <c r="C16" s="97" t="s">
        <v>135</v>
      </c>
      <c r="D16" s="33" t="s">
        <v>134</v>
      </c>
      <c r="E16" s="95">
        <v>122</v>
      </c>
      <c r="F16" s="95">
        <f>E16*F13</f>
        <v>536.80000000000007</v>
      </c>
      <c r="G16" s="94">
        <v>12.5</v>
      </c>
      <c r="H16" s="95">
        <f>F16*G16</f>
        <v>6710.0000000000009</v>
      </c>
      <c r="I16" s="94"/>
      <c r="J16" s="95"/>
      <c r="K16" s="94"/>
      <c r="L16" s="95"/>
      <c r="M16" s="96">
        <f t="shared" si="0"/>
        <v>6710.0000000000009</v>
      </c>
    </row>
    <row r="17" spans="1:13">
      <c r="A17" s="33">
        <v>4.4000000000000004</v>
      </c>
      <c r="B17" s="33"/>
      <c r="C17" s="27" t="s">
        <v>46</v>
      </c>
      <c r="D17" s="28" t="s">
        <v>47</v>
      </c>
      <c r="E17" s="95">
        <v>7</v>
      </c>
      <c r="F17" s="95">
        <v>8</v>
      </c>
      <c r="G17" s="94"/>
      <c r="H17" s="95"/>
      <c r="I17" s="94"/>
      <c r="J17" s="95"/>
      <c r="K17" s="94">
        <v>25</v>
      </c>
      <c r="L17" s="95">
        <f>K17*F17</f>
        <v>200</v>
      </c>
      <c r="M17" s="96">
        <f t="shared" si="0"/>
        <v>200</v>
      </c>
    </row>
    <row r="18" spans="1:13">
      <c r="A18" s="33"/>
      <c r="B18" s="33"/>
      <c r="C18" s="33" t="s">
        <v>15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ht="47" customHeight="1">
      <c r="A19" s="88">
        <v>5</v>
      </c>
      <c r="B19" s="75" t="s">
        <v>16</v>
      </c>
      <c r="C19" s="69" t="s">
        <v>136</v>
      </c>
      <c r="D19" s="75" t="s">
        <v>134</v>
      </c>
      <c r="E19" s="77"/>
      <c r="F19" s="61">
        <v>50.73</v>
      </c>
      <c r="G19" s="123"/>
      <c r="H19" s="89"/>
      <c r="I19" s="89"/>
      <c r="J19" s="89"/>
      <c r="K19" s="89"/>
      <c r="L19" s="89"/>
      <c r="M19" s="89"/>
    </row>
    <row r="20" spans="1:13">
      <c r="A20" s="33">
        <v>5.0999999999999996</v>
      </c>
      <c r="B20" s="33" t="s">
        <v>104</v>
      </c>
      <c r="C20" s="33" t="s">
        <v>43</v>
      </c>
      <c r="D20" s="33" t="s">
        <v>93</v>
      </c>
      <c r="E20" s="86">
        <v>3.78</v>
      </c>
      <c r="F20" s="95">
        <f>F19*E20</f>
        <v>191.75939999999997</v>
      </c>
      <c r="G20" s="91">
        <v>7.8</v>
      </c>
      <c r="H20" s="91">
        <f>G20*F20</f>
        <v>1495.7233199999998</v>
      </c>
      <c r="I20" s="91"/>
      <c r="J20" s="91"/>
      <c r="K20" s="91"/>
      <c r="L20" s="91"/>
      <c r="M20" s="91">
        <f t="shared" ref="M20:M36" si="1">H20+J20+L20</f>
        <v>1495.7233199999998</v>
      </c>
    </row>
    <row r="21" spans="1:13">
      <c r="A21" s="33">
        <v>5.2</v>
      </c>
      <c r="B21" s="33" t="s">
        <v>105</v>
      </c>
      <c r="C21" s="99" t="s">
        <v>11</v>
      </c>
      <c r="D21" s="33" t="s">
        <v>10</v>
      </c>
      <c r="E21" s="86">
        <v>0.92</v>
      </c>
      <c r="F21" s="95">
        <f>F19*E21</f>
        <v>46.671599999999998</v>
      </c>
      <c r="G21" s="91"/>
      <c r="H21" s="91"/>
      <c r="I21" s="91"/>
      <c r="J21" s="91"/>
      <c r="K21" s="91">
        <v>4</v>
      </c>
      <c r="L21" s="91">
        <f>K21*F21</f>
        <v>186.68639999999999</v>
      </c>
      <c r="M21" s="91">
        <f t="shared" si="1"/>
        <v>186.68639999999999</v>
      </c>
    </row>
    <row r="22" spans="1:13" ht="29">
      <c r="A22" s="33">
        <v>5.3</v>
      </c>
      <c r="B22" s="33" t="s">
        <v>106</v>
      </c>
      <c r="C22" s="99" t="s">
        <v>137</v>
      </c>
      <c r="D22" s="33" t="s">
        <v>134</v>
      </c>
      <c r="E22" s="38">
        <v>1.02</v>
      </c>
      <c r="F22" s="98">
        <f>E22*F19</f>
        <v>51.744599999999998</v>
      </c>
      <c r="G22" s="91"/>
      <c r="H22" s="91"/>
      <c r="I22" s="91">
        <v>135</v>
      </c>
      <c r="J22" s="91">
        <f>I22*F22</f>
        <v>6985.5209999999997</v>
      </c>
      <c r="K22" s="91"/>
      <c r="L22" s="91"/>
      <c r="M22" s="91">
        <f t="shared" si="1"/>
        <v>6985.5209999999997</v>
      </c>
    </row>
    <row r="23" spans="1:13">
      <c r="A23" s="33">
        <v>5.4</v>
      </c>
      <c r="B23" s="33" t="s">
        <v>105</v>
      </c>
      <c r="C23" s="27" t="s">
        <v>35</v>
      </c>
      <c r="D23" s="33" t="s">
        <v>10</v>
      </c>
      <c r="E23" s="38">
        <v>0.62</v>
      </c>
      <c r="F23" s="100">
        <f>E23*F19</f>
        <v>31.452599999999997</v>
      </c>
      <c r="G23" s="91"/>
      <c r="H23" s="91"/>
      <c r="I23" s="91">
        <v>4</v>
      </c>
      <c r="J23" s="91">
        <f>I23*F23</f>
        <v>125.81039999999999</v>
      </c>
      <c r="K23" s="91"/>
      <c r="L23" s="91"/>
      <c r="M23" s="91">
        <f t="shared" si="1"/>
        <v>125.81039999999999</v>
      </c>
    </row>
    <row r="24" spans="1:13" ht="29">
      <c r="A24" s="88">
        <v>6</v>
      </c>
      <c r="B24" s="75" t="s">
        <v>17</v>
      </c>
      <c r="C24" s="124" t="s">
        <v>138</v>
      </c>
      <c r="D24" s="75" t="s">
        <v>134</v>
      </c>
      <c r="E24" s="77"/>
      <c r="F24" s="125">
        <v>319.5</v>
      </c>
      <c r="G24" s="89"/>
      <c r="H24" s="89"/>
      <c r="I24" s="89"/>
      <c r="J24" s="89"/>
      <c r="K24" s="89"/>
      <c r="L24" s="89"/>
      <c r="M24" s="89"/>
    </row>
    <row r="25" spans="1:13">
      <c r="A25" s="33">
        <v>6.1</v>
      </c>
      <c r="B25" s="28"/>
      <c r="C25" s="33" t="s">
        <v>43</v>
      </c>
      <c r="D25" s="33" t="s">
        <v>93</v>
      </c>
      <c r="E25" s="38">
        <v>6.65</v>
      </c>
      <c r="F25" s="100">
        <f>E25*F24</f>
        <v>2124.6750000000002</v>
      </c>
      <c r="G25" s="91">
        <v>7.8</v>
      </c>
      <c r="H25" s="91">
        <f>G25*F25</f>
        <v>16572.465</v>
      </c>
      <c r="I25" s="91"/>
      <c r="J25" s="91"/>
      <c r="K25" s="91"/>
      <c r="L25" s="91"/>
      <c r="M25" s="91">
        <f t="shared" si="1"/>
        <v>16572.465</v>
      </c>
    </row>
    <row r="26" spans="1:13" ht="16.5">
      <c r="A26" s="33">
        <v>6.2</v>
      </c>
      <c r="B26" s="28"/>
      <c r="C26" s="27" t="s">
        <v>11</v>
      </c>
      <c r="D26" s="33" t="s">
        <v>134</v>
      </c>
      <c r="E26" s="38">
        <v>1</v>
      </c>
      <c r="F26" s="100">
        <f>E26*F24</f>
        <v>319.5</v>
      </c>
      <c r="G26" s="91"/>
      <c r="H26" s="91"/>
      <c r="I26" s="91"/>
      <c r="J26" s="91"/>
      <c r="K26" s="91">
        <v>13.55</v>
      </c>
      <c r="L26" s="91">
        <f>K26*F26</f>
        <v>4329.2250000000004</v>
      </c>
      <c r="M26" s="91">
        <f t="shared" si="1"/>
        <v>4329.2250000000004</v>
      </c>
    </row>
    <row r="27" spans="1:13" ht="30" customHeight="1">
      <c r="A27" s="33">
        <v>6.3</v>
      </c>
      <c r="B27" s="28" t="s">
        <v>18</v>
      </c>
      <c r="C27" s="27" t="s">
        <v>139</v>
      </c>
      <c r="D27" s="33" t="s">
        <v>134</v>
      </c>
      <c r="E27" s="101">
        <v>1.0149999999999999</v>
      </c>
      <c r="F27" s="100">
        <v>76</v>
      </c>
      <c r="G27" s="91"/>
      <c r="H27" s="91"/>
      <c r="I27" s="91">
        <v>144.5</v>
      </c>
      <c r="J27" s="91">
        <f t="shared" ref="J27:J36" si="2">I27*F27</f>
        <v>10982</v>
      </c>
      <c r="K27" s="91"/>
      <c r="L27" s="91"/>
      <c r="M27" s="91">
        <f t="shared" si="1"/>
        <v>10982</v>
      </c>
    </row>
    <row r="28" spans="1:13" ht="27.5" customHeight="1">
      <c r="A28" s="33">
        <v>6.4</v>
      </c>
      <c r="B28" s="28" t="s">
        <v>19</v>
      </c>
      <c r="C28" s="27" t="s">
        <v>140</v>
      </c>
      <c r="D28" s="33" t="s">
        <v>134</v>
      </c>
      <c r="E28" s="101">
        <v>2.0150000000000001</v>
      </c>
      <c r="F28" s="100">
        <v>243.5</v>
      </c>
      <c r="G28" s="91"/>
      <c r="H28" s="91"/>
      <c r="I28" s="91">
        <v>144.5</v>
      </c>
      <c r="J28" s="91">
        <f t="shared" si="2"/>
        <v>35185.75</v>
      </c>
      <c r="K28" s="91"/>
      <c r="L28" s="91"/>
      <c r="M28" s="91">
        <f t="shared" si="1"/>
        <v>35185.75</v>
      </c>
    </row>
    <row r="29" spans="1:13">
      <c r="A29" s="33">
        <v>6.5</v>
      </c>
      <c r="B29" s="102" t="s">
        <v>31</v>
      </c>
      <c r="C29" s="103" t="s">
        <v>141</v>
      </c>
      <c r="D29" s="28" t="s">
        <v>128</v>
      </c>
      <c r="E29" s="86" t="s">
        <v>21</v>
      </c>
      <c r="F29" s="86">
        <v>5.4660000000000002</v>
      </c>
      <c r="G29" s="104"/>
      <c r="H29" s="105"/>
      <c r="I29" s="106">
        <v>2580</v>
      </c>
      <c r="J29" s="105">
        <f t="shared" si="2"/>
        <v>14102.28</v>
      </c>
      <c r="K29" s="104"/>
      <c r="L29" s="105"/>
      <c r="M29" s="91">
        <f t="shared" si="1"/>
        <v>14102.28</v>
      </c>
    </row>
    <row r="30" spans="1:13">
      <c r="A30" s="33">
        <v>6.6</v>
      </c>
      <c r="B30" s="102" t="s">
        <v>40</v>
      </c>
      <c r="C30" s="103" t="s">
        <v>142</v>
      </c>
      <c r="D30" s="28" t="s">
        <v>128</v>
      </c>
      <c r="E30" s="86" t="s">
        <v>21</v>
      </c>
      <c r="F30" s="86">
        <v>3.2429999999999999</v>
      </c>
      <c r="G30" s="104"/>
      <c r="H30" s="105"/>
      <c r="I30" s="106">
        <v>2350</v>
      </c>
      <c r="J30" s="105">
        <f t="shared" si="2"/>
        <v>7621.0499999999993</v>
      </c>
      <c r="K30" s="104"/>
      <c r="L30" s="105"/>
      <c r="M30" s="91">
        <f t="shared" si="1"/>
        <v>7621.0499999999993</v>
      </c>
    </row>
    <row r="31" spans="1:13">
      <c r="A31" s="33">
        <v>6.7</v>
      </c>
      <c r="B31" s="102" t="s">
        <v>20</v>
      </c>
      <c r="C31" s="103" t="s">
        <v>143</v>
      </c>
      <c r="D31" s="28" t="s">
        <v>128</v>
      </c>
      <c r="E31" s="86" t="s">
        <v>21</v>
      </c>
      <c r="F31" s="86">
        <v>3.996</v>
      </c>
      <c r="G31" s="104"/>
      <c r="H31" s="105"/>
      <c r="I31" s="106">
        <v>2350</v>
      </c>
      <c r="J31" s="105">
        <f t="shared" si="2"/>
        <v>9390.6</v>
      </c>
      <c r="K31" s="104"/>
      <c r="L31" s="105"/>
      <c r="M31" s="91">
        <f t="shared" si="1"/>
        <v>9390.6</v>
      </c>
    </row>
    <row r="32" spans="1:13">
      <c r="A32" s="33">
        <v>6.8</v>
      </c>
      <c r="B32" s="102" t="s">
        <v>22</v>
      </c>
      <c r="C32" s="103" t="s">
        <v>144</v>
      </c>
      <c r="D32" s="28" t="s">
        <v>128</v>
      </c>
      <c r="E32" s="86" t="s">
        <v>21</v>
      </c>
      <c r="F32" s="86">
        <v>4.0460000000000003</v>
      </c>
      <c r="G32" s="104"/>
      <c r="H32" s="105"/>
      <c r="I32" s="106">
        <v>2350</v>
      </c>
      <c r="J32" s="105">
        <f t="shared" si="2"/>
        <v>9508.1</v>
      </c>
      <c r="K32" s="104"/>
      <c r="L32" s="105"/>
      <c r="M32" s="91">
        <f t="shared" si="1"/>
        <v>9508.1</v>
      </c>
    </row>
    <row r="33" spans="1:13" ht="29">
      <c r="A33" s="33">
        <v>6.9</v>
      </c>
      <c r="B33" s="33" t="s">
        <v>107</v>
      </c>
      <c r="C33" s="107" t="s">
        <v>150</v>
      </c>
      <c r="D33" s="33" t="s">
        <v>27</v>
      </c>
      <c r="E33" s="86" t="s">
        <v>21</v>
      </c>
      <c r="F33" s="101">
        <v>2.41</v>
      </c>
      <c r="G33" s="91"/>
      <c r="H33" s="91"/>
      <c r="I33" s="91">
        <v>2806.48</v>
      </c>
      <c r="J33" s="91">
        <f t="shared" ref="J33" si="3">F33*I33</f>
        <v>6763.6168000000007</v>
      </c>
      <c r="K33" s="91"/>
      <c r="L33" s="91"/>
      <c r="M33" s="91">
        <f t="shared" si="1"/>
        <v>6763.6168000000007</v>
      </c>
    </row>
    <row r="34" spans="1:13" ht="16.5">
      <c r="A34" s="108">
        <v>6.1</v>
      </c>
      <c r="B34" s="33" t="s">
        <v>108</v>
      </c>
      <c r="C34" s="27" t="s">
        <v>151</v>
      </c>
      <c r="D34" s="33" t="s">
        <v>95</v>
      </c>
      <c r="E34" s="38">
        <v>1.37</v>
      </c>
      <c r="F34" s="38">
        <f>F24*E34</f>
        <v>437.71500000000003</v>
      </c>
      <c r="G34" s="91"/>
      <c r="H34" s="91"/>
      <c r="I34" s="91">
        <v>38</v>
      </c>
      <c r="J34" s="91">
        <f t="shared" si="2"/>
        <v>16633.170000000002</v>
      </c>
      <c r="K34" s="91"/>
      <c r="L34" s="91"/>
      <c r="M34" s="91">
        <f t="shared" si="1"/>
        <v>16633.170000000002</v>
      </c>
    </row>
    <row r="35" spans="1:13" ht="33" customHeight="1">
      <c r="A35" s="108">
        <v>6.11</v>
      </c>
      <c r="B35" s="28" t="s">
        <v>25</v>
      </c>
      <c r="C35" s="27" t="s">
        <v>152</v>
      </c>
      <c r="D35" s="33" t="s">
        <v>134</v>
      </c>
      <c r="E35" s="109">
        <v>1.83E-2</v>
      </c>
      <c r="F35" s="100">
        <f>E35*F24</f>
        <v>5.8468499999999999</v>
      </c>
      <c r="G35" s="91"/>
      <c r="H35" s="91"/>
      <c r="I35" s="91">
        <v>720</v>
      </c>
      <c r="J35" s="91">
        <f t="shared" si="2"/>
        <v>4209.732</v>
      </c>
      <c r="K35" s="91"/>
      <c r="L35" s="91"/>
      <c r="M35" s="91">
        <f t="shared" si="1"/>
        <v>4209.732</v>
      </c>
    </row>
    <row r="36" spans="1:13">
      <c r="A36" s="108">
        <v>6.12</v>
      </c>
      <c r="B36" s="33" t="s">
        <v>109</v>
      </c>
      <c r="C36" s="27" t="s">
        <v>35</v>
      </c>
      <c r="D36" s="33" t="s">
        <v>10</v>
      </c>
      <c r="E36" s="38">
        <v>0.4</v>
      </c>
      <c r="F36" s="98">
        <f>E36*F24</f>
        <v>127.80000000000001</v>
      </c>
      <c r="G36" s="91"/>
      <c r="H36" s="91"/>
      <c r="I36" s="91">
        <v>4</v>
      </c>
      <c r="J36" s="91">
        <f t="shared" si="2"/>
        <v>511.20000000000005</v>
      </c>
      <c r="K36" s="91"/>
      <c r="L36" s="91"/>
      <c r="M36" s="91">
        <f t="shared" si="1"/>
        <v>511.20000000000005</v>
      </c>
    </row>
    <row r="37" spans="1:13" ht="29">
      <c r="A37" s="88">
        <v>7</v>
      </c>
      <c r="B37" s="75" t="s">
        <v>16</v>
      </c>
      <c r="C37" s="69" t="s">
        <v>153</v>
      </c>
      <c r="D37" s="75" t="s">
        <v>134</v>
      </c>
      <c r="E37" s="77"/>
      <c r="F37" s="61">
        <v>222</v>
      </c>
      <c r="G37" s="123"/>
      <c r="H37" s="89"/>
      <c r="I37" s="89"/>
      <c r="J37" s="89"/>
      <c r="K37" s="89"/>
      <c r="L37" s="89"/>
      <c r="M37" s="89"/>
    </row>
    <row r="38" spans="1:13">
      <c r="A38" s="33">
        <v>7.1</v>
      </c>
      <c r="B38" s="33" t="s">
        <v>104</v>
      </c>
      <c r="C38" s="33" t="s">
        <v>43</v>
      </c>
      <c r="D38" s="33" t="s">
        <v>93</v>
      </c>
      <c r="E38" s="86">
        <v>3.78</v>
      </c>
      <c r="F38" s="95">
        <f>F37*E38</f>
        <v>839.16</v>
      </c>
      <c r="G38" s="91">
        <v>7.8</v>
      </c>
      <c r="H38" s="91">
        <f>G38*F38</f>
        <v>6545.4479999999994</v>
      </c>
      <c r="I38" s="91"/>
      <c r="J38" s="91"/>
      <c r="K38" s="91"/>
      <c r="L38" s="91"/>
      <c r="M38" s="91">
        <f>H38+J38+L38</f>
        <v>6545.4479999999994</v>
      </c>
    </row>
    <row r="39" spans="1:13" ht="16.5">
      <c r="A39" s="33">
        <v>7.2</v>
      </c>
      <c r="B39" s="33" t="s">
        <v>105</v>
      </c>
      <c r="C39" s="27" t="s">
        <v>11</v>
      </c>
      <c r="D39" s="33" t="s">
        <v>134</v>
      </c>
      <c r="E39" s="38">
        <v>1</v>
      </c>
      <c r="F39" s="100">
        <f>E39*F37</f>
        <v>222</v>
      </c>
      <c r="G39" s="91"/>
      <c r="H39" s="91"/>
      <c r="I39" s="91"/>
      <c r="J39" s="91"/>
      <c r="K39" s="91">
        <v>13.55</v>
      </c>
      <c r="L39" s="91">
        <f>K39*F39</f>
        <v>3008.1000000000004</v>
      </c>
      <c r="M39" s="91">
        <f t="shared" ref="M39" si="4">H39+J39+L39</f>
        <v>3008.1000000000004</v>
      </c>
    </row>
    <row r="40" spans="1:13" ht="29">
      <c r="A40" s="33">
        <v>7.3</v>
      </c>
      <c r="B40" s="33" t="s">
        <v>106</v>
      </c>
      <c r="C40" s="27" t="s">
        <v>137</v>
      </c>
      <c r="D40" s="33" t="s">
        <v>134</v>
      </c>
      <c r="E40" s="38">
        <v>1.02</v>
      </c>
      <c r="F40" s="98">
        <f>E40*F37</f>
        <v>226.44</v>
      </c>
      <c r="G40" s="91"/>
      <c r="H40" s="91"/>
      <c r="I40" s="91">
        <v>135</v>
      </c>
      <c r="J40" s="91">
        <f>I40*F40</f>
        <v>30569.4</v>
      </c>
      <c r="K40" s="91"/>
      <c r="L40" s="91"/>
      <c r="M40" s="91">
        <f>H40+J40+L40</f>
        <v>30569.4</v>
      </c>
    </row>
    <row r="41" spans="1:13">
      <c r="A41" s="33">
        <v>7.4</v>
      </c>
      <c r="B41" s="33" t="s">
        <v>105</v>
      </c>
      <c r="C41" s="27" t="s">
        <v>35</v>
      </c>
      <c r="D41" s="33" t="s">
        <v>10</v>
      </c>
      <c r="E41" s="38">
        <v>0.62</v>
      </c>
      <c r="F41" s="100">
        <f>E41*F37</f>
        <v>137.63999999999999</v>
      </c>
      <c r="G41" s="91"/>
      <c r="H41" s="91"/>
      <c r="I41" s="91">
        <v>4</v>
      </c>
      <c r="J41" s="91">
        <f>I41*F41</f>
        <v>550.55999999999995</v>
      </c>
      <c r="K41" s="91"/>
      <c r="L41" s="91"/>
      <c r="M41" s="91">
        <f>H41+J41+L41</f>
        <v>550.55999999999995</v>
      </c>
    </row>
    <row r="42" spans="1:13" ht="29">
      <c r="A42" s="88">
        <v>8</v>
      </c>
      <c r="B42" s="75" t="s">
        <v>26</v>
      </c>
      <c r="C42" s="75" t="s">
        <v>154</v>
      </c>
      <c r="D42" s="75" t="s">
        <v>134</v>
      </c>
      <c r="E42" s="77"/>
      <c r="F42" s="125">
        <v>229.8</v>
      </c>
      <c r="G42" s="89"/>
      <c r="H42" s="89"/>
      <c r="I42" s="89"/>
      <c r="J42" s="89"/>
      <c r="K42" s="89"/>
      <c r="L42" s="89"/>
      <c r="M42" s="89"/>
    </row>
    <row r="43" spans="1:13">
      <c r="A43" s="33">
        <v>8.1</v>
      </c>
      <c r="B43" s="33" t="s">
        <v>104</v>
      </c>
      <c r="C43" s="33" t="s">
        <v>43</v>
      </c>
      <c r="D43" s="33" t="s">
        <v>93</v>
      </c>
      <c r="E43" s="38">
        <v>8.4</v>
      </c>
      <c r="F43" s="100">
        <f>E43*F42</f>
        <v>1930.3200000000002</v>
      </c>
      <c r="G43" s="91">
        <v>7.8</v>
      </c>
      <c r="H43" s="91">
        <f>G43*F43</f>
        <v>15056.496000000001</v>
      </c>
      <c r="I43" s="91"/>
      <c r="J43" s="91"/>
      <c r="K43" s="91"/>
      <c r="L43" s="91"/>
      <c r="M43" s="91">
        <f t="shared" ref="M43:M106" si="5">H43+J43+L43</f>
        <v>15056.496000000001</v>
      </c>
    </row>
    <row r="44" spans="1:13" ht="16.5">
      <c r="A44" s="33">
        <v>8.1999999999999993</v>
      </c>
      <c r="B44" s="33" t="s">
        <v>105</v>
      </c>
      <c r="C44" s="27" t="s">
        <v>11</v>
      </c>
      <c r="D44" s="33" t="s">
        <v>134</v>
      </c>
      <c r="E44" s="38">
        <v>1</v>
      </c>
      <c r="F44" s="100">
        <f>E44*F42</f>
        <v>229.8</v>
      </c>
      <c r="G44" s="91"/>
      <c r="H44" s="91"/>
      <c r="I44" s="91"/>
      <c r="J44" s="91"/>
      <c r="K44" s="91">
        <v>13.55</v>
      </c>
      <c r="L44" s="91">
        <f>K44*F44</f>
        <v>3113.7900000000004</v>
      </c>
      <c r="M44" s="91">
        <f t="shared" si="5"/>
        <v>3113.7900000000004</v>
      </c>
    </row>
    <row r="45" spans="1:13" ht="29">
      <c r="A45" s="33">
        <v>8.3000000000000007</v>
      </c>
      <c r="B45" s="33" t="s">
        <v>110</v>
      </c>
      <c r="C45" s="27" t="s">
        <v>155</v>
      </c>
      <c r="D45" s="33" t="s">
        <v>134</v>
      </c>
      <c r="E45" s="101">
        <v>1.0149999999999999</v>
      </c>
      <c r="F45" s="100">
        <f>E45*F42</f>
        <v>233.24699999999999</v>
      </c>
      <c r="G45" s="91"/>
      <c r="H45" s="91"/>
      <c r="I45" s="91">
        <v>144.5</v>
      </c>
      <c r="J45" s="91">
        <f>I45*F45</f>
        <v>33704.191500000001</v>
      </c>
      <c r="K45" s="91"/>
      <c r="L45" s="91"/>
      <c r="M45" s="91">
        <f t="shared" si="5"/>
        <v>33704.191500000001</v>
      </c>
    </row>
    <row r="46" spans="1:13">
      <c r="A46" s="33">
        <v>8.4</v>
      </c>
      <c r="B46" s="102" t="s">
        <v>20</v>
      </c>
      <c r="C46" s="103" t="s">
        <v>145</v>
      </c>
      <c r="D46" s="28" t="s">
        <v>128</v>
      </c>
      <c r="E46" s="86" t="s">
        <v>21</v>
      </c>
      <c r="F46" s="86">
        <v>8.92</v>
      </c>
      <c r="G46" s="104"/>
      <c r="H46" s="105"/>
      <c r="I46" s="106">
        <v>2580</v>
      </c>
      <c r="J46" s="105">
        <f t="shared" ref="J46:J53" si="6">I46*F46</f>
        <v>23013.599999999999</v>
      </c>
      <c r="K46" s="104"/>
      <c r="L46" s="105"/>
      <c r="M46" s="91">
        <f t="shared" si="5"/>
        <v>23013.599999999999</v>
      </c>
    </row>
    <row r="47" spans="1:13">
      <c r="A47" s="33">
        <v>8.5</v>
      </c>
      <c r="B47" s="102" t="s">
        <v>20</v>
      </c>
      <c r="C47" s="27" t="s">
        <v>146</v>
      </c>
      <c r="D47" s="33" t="s">
        <v>27</v>
      </c>
      <c r="E47" s="86" t="s">
        <v>21</v>
      </c>
      <c r="F47" s="86">
        <v>0.115</v>
      </c>
      <c r="G47" s="104"/>
      <c r="H47" s="105"/>
      <c r="I47" s="106">
        <v>2580</v>
      </c>
      <c r="J47" s="105">
        <f t="shared" si="6"/>
        <v>296.7</v>
      </c>
      <c r="K47" s="104"/>
      <c r="L47" s="105"/>
      <c r="M47" s="91">
        <f>H47+J47+L47</f>
        <v>296.7</v>
      </c>
    </row>
    <row r="48" spans="1:13">
      <c r="A48" s="33">
        <v>8.6</v>
      </c>
      <c r="B48" s="102" t="s">
        <v>23</v>
      </c>
      <c r="C48" s="103" t="s">
        <v>147</v>
      </c>
      <c r="D48" s="28" t="s">
        <v>128</v>
      </c>
      <c r="E48" s="86" t="s">
        <v>21</v>
      </c>
      <c r="F48" s="86">
        <v>0.39200000000000002</v>
      </c>
      <c r="G48" s="104"/>
      <c r="H48" s="105"/>
      <c r="I48" s="106">
        <v>2350</v>
      </c>
      <c r="J48" s="105">
        <f t="shared" si="6"/>
        <v>921.2</v>
      </c>
      <c r="K48" s="104"/>
      <c r="L48" s="105"/>
      <c r="M48" s="91">
        <f t="shared" ref="M48" si="7">H48+J48+L48</f>
        <v>921.2</v>
      </c>
    </row>
    <row r="49" spans="1:13" ht="16.5">
      <c r="A49" s="33">
        <v>8.6999999999999993</v>
      </c>
      <c r="B49" s="33" t="s">
        <v>108</v>
      </c>
      <c r="C49" s="27" t="s">
        <v>151</v>
      </c>
      <c r="D49" s="33" t="s">
        <v>95</v>
      </c>
      <c r="E49" s="38">
        <v>1.37</v>
      </c>
      <c r="F49" s="38">
        <f>E49*F42</f>
        <v>314.82600000000002</v>
      </c>
      <c r="G49" s="91"/>
      <c r="H49" s="91"/>
      <c r="I49" s="91">
        <v>36</v>
      </c>
      <c r="J49" s="91">
        <f t="shared" si="6"/>
        <v>11333.736000000001</v>
      </c>
      <c r="K49" s="91"/>
      <c r="L49" s="91"/>
      <c r="M49" s="91">
        <f t="shared" si="5"/>
        <v>11333.736000000001</v>
      </c>
    </row>
    <row r="50" spans="1:13" ht="29.5" customHeight="1">
      <c r="A50" s="33">
        <v>8.8000000000000007</v>
      </c>
      <c r="B50" s="33" t="s">
        <v>111</v>
      </c>
      <c r="C50" s="27" t="s">
        <v>156</v>
      </c>
      <c r="D50" s="33" t="s">
        <v>134</v>
      </c>
      <c r="E50" s="109">
        <v>8.3999999999999995E-3</v>
      </c>
      <c r="F50" s="38">
        <f>E50*F42</f>
        <v>1.93032</v>
      </c>
      <c r="G50" s="91"/>
      <c r="H50" s="91"/>
      <c r="I50" s="91">
        <v>720</v>
      </c>
      <c r="J50" s="91">
        <f t="shared" si="6"/>
        <v>1389.8304000000001</v>
      </c>
      <c r="K50" s="91"/>
      <c r="L50" s="91"/>
      <c r="M50" s="91">
        <f t="shared" si="5"/>
        <v>1389.8304000000001</v>
      </c>
    </row>
    <row r="51" spans="1:13" ht="28" customHeight="1">
      <c r="A51" s="33">
        <v>8.9</v>
      </c>
      <c r="B51" s="33" t="s">
        <v>112</v>
      </c>
      <c r="C51" s="27" t="s">
        <v>157</v>
      </c>
      <c r="D51" s="33" t="s">
        <v>134</v>
      </c>
      <c r="E51" s="109">
        <v>2.5600000000000001E-2</v>
      </c>
      <c r="F51" s="38">
        <f>E51*F42</f>
        <v>5.882880000000001</v>
      </c>
      <c r="G51" s="91"/>
      <c r="H51" s="91"/>
      <c r="I51" s="91">
        <v>720</v>
      </c>
      <c r="J51" s="91">
        <f t="shared" si="6"/>
        <v>4235.673600000001</v>
      </c>
      <c r="K51" s="91"/>
      <c r="L51" s="91"/>
      <c r="M51" s="91">
        <f t="shared" si="5"/>
        <v>4235.673600000001</v>
      </c>
    </row>
    <row r="52" spans="1:13" ht="28" customHeight="1">
      <c r="A52" s="108">
        <v>8.1</v>
      </c>
      <c r="B52" s="33" t="s">
        <v>113</v>
      </c>
      <c r="C52" s="27" t="s">
        <v>158</v>
      </c>
      <c r="D52" s="33" t="s">
        <v>134</v>
      </c>
      <c r="E52" s="109">
        <v>2.5999999999999999E-3</v>
      </c>
      <c r="F52" s="38">
        <f>E52*F42</f>
        <v>0.59748000000000001</v>
      </c>
      <c r="G52" s="91"/>
      <c r="H52" s="91"/>
      <c r="I52" s="91">
        <v>720</v>
      </c>
      <c r="J52" s="91">
        <f t="shared" si="6"/>
        <v>430.18560000000002</v>
      </c>
      <c r="K52" s="91"/>
      <c r="L52" s="91"/>
      <c r="M52" s="91">
        <f t="shared" si="5"/>
        <v>430.18560000000002</v>
      </c>
    </row>
    <row r="53" spans="1:13">
      <c r="A53" s="33">
        <v>8.11</v>
      </c>
      <c r="B53" s="33" t="s">
        <v>109</v>
      </c>
      <c r="C53" s="27" t="s">
        <v>35</v>
      </c>
      <c r="D53" s="33" t="s">
        <v>10</v>
      </c>
      <c r="E53" s="38">
        <v>0.39</v>
      </c>
      <c r="F53" s="38">
        <f>E53*F42</f>
        <v>89.622000000000014</v>
      </c>
      <c r="G53" s="91"/>
      <c r="H53" s="91"/>
      <c r="I53" s="91">
        <v>4</v>
      </c>
      <c r="J53" s="91">
        <f t="shared" si="6"/>
        <v>358.48800000000006</v>
      </c>
      <c r="K53" s="91"/>
      <c r="L53" s="91"/>
      <c r="M53" s="91">
        <f t="shared" si="5"/>
        <v>358.48800000000006</v>
      </c>
    </row>
    <row r="54" spans="1:13" ht="29">
      <c r="A54" s="88">
        <v>9</v>
      </c>
      <c r="B54" s="75" t="s">
        <v>28</v>
      </c>
      <c r="C54" s="69" t="s">
        <v>159</v>
      </c>
      <c r="D54" s="75" t="s">
        <v>27</v>
      </c>
      <c r="E54" s="126"/>
      <c r="F54" s="127">
        <v>40.712000000000003</v>
      </c>
      <c r="G54" s="89"/>
      <c r="H54" s="89"/>
      <c r="I54" s="89"/>
      <c r="J54" s="89"/>
      <c r="K54" s="89"/>
      <c r="L54" s="89"/>
      <c r="M54" s="89"/>
    </row>
    <row r="55" spans="1:13">
      <c r="A55" s="33">
        <v>9.1</v>
      </c>
      <c r="B55" s="33" t="s">
        <v>114</v>
      </c>
      <c r="C55" s="33" t="s">
        <v>43</v>
      </c>
      <c r="D55" s="33" t="s">
        <v>93</v>
      </c>
      <c r="E55" s="110">
        <v>18.600000000000001</v>
      </c>
      <c r="F55" s="38">
        <f>F54*E55</f>
        <v>757.24320000000012</v>
      </c>
      <c r="G55" s="91">
        <v>7.8</v>
      </c>
      <c r="H55" s="91">
        <f>F55*G55</f>
        <v>5906.4969600000004</v>
      </c>
      <c r="I55" s="91"/>
      <c r="J55" s="91"/>
      <c r="K55" s="91"/>
      <c r="L55" s="91"/>
      <c r="M55" s="91">
        <f t="shared" si="5"/>
        <v>5906.4969600000004</v>
      </c>
    </row>
    <row r="56" spans="1:13">
      <c r="A56" s="33">
        <v>9.1999999999999993</v>
      </c>
      <c r="B56" s="33" t="s">
        <v>105</v>
      </c>
      <c r="C56" s="27" t="s">
        <v>11</v>
      </c>
      <c r="D56" s="33" t="s">
        <v>10</v>
      </c>
      <c r="E56" s="110">
        <v>4.97</v>
      </c>
      <c r="F56" s="38">
        <f>F54*E56</f>
        <v>202.33864</v>
      </c>
      <c r="G56" s="91"/>
      <c r="H56" s="91"/>
      <c r="I56" s="91"/>
      <c r="J56" s="91"/>
      <c r="K56" s="91">
        <v>4</v>
      </c>
      <c r="L56" s="91">
        <f>F56*K56</f>
        <v>809.35455999999999</v>
      </c>
      <c r="M56" s="91">
        <f t="shared" si="5"/>
        <v>809.35455999999999</v>
      </c>
    </row>
    <row r="57" spans="1:13">
      <c r="A57" s="33">
        <v>9.3000000000000007</v>
      </c>
      <c r="B57" s="33" t="s">
        <v>115</v>
      </c>
      <c r="C57" s="27" t="s">
        <v>160</v>
      </c>
      <c r="D57" s="33" t="s">
        <v>129</v>
      </c>
      <c r="E57" s="110">
        <v>2.4900000000000002</v>
      </c>
      <c r="F57" s="38">
        <f>F54*E57</f>
        <v>101.37288000000002</v>
      </c>
      <c r="G57" s="91"/>
      <c r="H57" s="91"/>
      <c r="I57" s="91"/>
      <c r="J57" s="91"/>
      <c r="K57" s="91">
        <v>34.770000000000003</v>
      </c>
      <c r="L57" s="91">
        <f>F57*K57</f>
        <v>3524.7350376000013</v>
      </c>
      <c r="M57" s="91">
        <f t="shared" si="5"/>
        <v>3524.7350376000013</v>
      </c>
    </row>
    <row r="58" spans="1:13">
      <c r="A58" s="33">
        <v>9.4</v>
      </c>
      <c r="B58" s="33" t="s">
        <v>116</v>
      </c>
      <c r="C58" s="103" t="s">
        <v>161</v>
      </c>
      <c r="D58" s="33" t="s">
        <v>27</v>
      </c>
      <c r="E58" s="86" t="s">
        <v>21</v>
      </c>
      <c r="F58" s="101">
        <v>17.184000000000001</v>
      </c>
      <c r="G58" s="91"/>
      <c r="H58" s="91"/>
      <c r="I58" s="91">
        <v>4185</v>
      </c>
      <c r="J58" s="91">
        <f>F58*I58</f>
        <v>71915.040000000008</v>
      </c>
      <c r="K58" s="91"/>
      <c r="L58" s="91"/>
      <c r="M58" s="91">
        <f t="shared" si="5"/>
        <v>71915.040000000008</v>
      </c>
    </row>
    <row r="59" spans="1:13">
      <c r="A59" s="33">
        <v>9.5</v>
      </c>
      <c r="B59" s="33" t="s">
        <v>116</v>
      </c>
      <c r="C59" s="103" t="s">
        <v>162</v>
      </c>
      <c r="D59" s="33" t="s">
        <v>27</v>
      </c>
      <c r="E59" s="86" t="s">
        <v>21</v>
      </c>
      <c r="F59" s="101">
        <v>9.5280000000000005</v>
      </c>
      <c r="G59" s="91"/>
      <c r="H59" s="91"/>
      <c r="I59" s="91">
        <v>4185</v>
      </c>
      <c r="J59" s="91">
        <f>F59*I59</f>
        <v>39874.68</v>
      </c>
      <c r="K59" s="91"/>
      <c r="L59" s="91"/>
      <c r="M59" s="91">
        <f t="shared" si="5"/>
        <v>39874.68</v>
      </c>
    </row>
    <row r="60" spans="1:13">
      <c r="A60" s="33">
        <v>9.6</v>
      </c>
      <c r="B60" s="33" t="s">
        <v>116</v>
      </c>
      <c r="C60" s="103" t="s">
        <v>163</v>
      </c>
      <c r="D60" s="33" t="s">
        <v>27</v>
      </c>
      <c r="E60" s="86" t="s">
        <v>21</v>
      </c>
      <c r="F60" s="101">
        <v>4.7960000000000003</v>
      </c>
      <c r="G60" s="91"/>
      <c r="H60" s="91"/>
      <c r="I60" s="91">
        <v>3645.8</v>
      </c>
      <c r="J60" s="91">
        <f>F60*I60</f>
        <v>17485.256800000003</v>
      </c>
      <c r="K60" s="91"/>
      <c r="L60" s="91"/>
      <c r="M60" s="91">
        <f>H60+J60+L60</f>
        <v>17485.256800000003</v>
      </c>
    </row>
    <row r="61" spans="1:13">
      <c r="A61" s="33">
        <v>9.6999999999999993</v>
      </c>
      <c r="B61" s="33" t="s">
        <v>116</v>
      </c>
      <c r="C61" s="103" t="s">
        <v>164</v>
      </c>
      <c r="D61" s="33" t="s">
        <v>27</v>
      </c>
      <c r="E61" s="86" t="s">
        <v>21</v>
      </c>
      <c r="F61" s="101">
        <v>1.669</v>
      </c>
      <c r="G61" s="91"/>
      <c r="H61" s="91"/>
      <c r="I61" s="91">
        <v>3645.8</v>
      </c>
      <c r="J61" s="91">
        <f>F61*I61</f>
        <v>6084.8402000000006</v>
      </c>
      <c r="K61" s="91"/>
      <c r="L61" s="91"/>
      <c r="M61" s="91">
        <f>H61+J61+L61</f>
        <v>6084.8402000000006</v>
      </c>
    </row>
    <row r="62" spans="1:13">
      <c r="A62" s="33">
        <v>9.8000000000000007</v>
      </c>
      <c r="B62" s="33" t="s">
        <v>116</v>
      </c>
      <c r="C62" s="103" t="s">
        <v>165</v>
      </c>
      <c r="D62" s="33" t="s">
        <v>27</v>
      </c>
      <c r="E62" s="86" t="s">
        <v>21</v>
      </c>
      <c r="F62" s="101">
        <v>0.61299999999999999</v>
      </c>
      <c r="G62" s="91"/>
      <c r="H62" s="91"/>
      <c r="I62" s="91">
        <v>3645.8</v>
      </c>
      <c r="J62" s="91">
        <f t="shared" ref="J62:J74" si="8">F62*I62</f>
        <v>2234.8753999999999</v>
      </c>
      <c r="K62" s="91"/>
      <c r="L62" s="91"/>
      <c r="M62" s="91">
        <f>H62+J62+L62</f>
        <v>2234.8753999999999</v>
      </c>
    </row>
    <row r="63" spans="1:13">
      <c r="A63" s="33">
        <v>9.9</v>
      </c>
      <c r="B63" s="33" t="s">
        <v>116</v>
      </c>
      <c r="C63" s="107" t="s">
        <v>166</v>
      </c>
      <c r="D63" s="33" t="s">
        <v>27</v>
      </c>
      <c r="E63" s="86" t="s">
        <v>21</v>
      </c>
      <c r="F63" s="101">
        <v>1.03</v>
      </c>
      <c r="G63" s="91"/>
      <c r="H63" s="91"/>
      <c r="I63" s="91">
        <v>3645.8</v>
      </c>
      <c r="J63" s="91">
        <f t="shared" si="8"/>
        <v>3755.1740000000004</v>
      </c>
      <c r="K63" s="91"/>
      <c r="L63" s="91"/>
      <c r="M63" s="91">
        <f>H63+J63+L63</f>
        <v>3755.1740000000004</v>
      </c>
    </row>
    <row r="64" spans="1:13" ht="29">
      <c r="A64" s="108">
        <v>9.1</v>
      </c>
      <c r="B64" s="33" t="s">
        <v>107</v>
      </c>
      <c r="C64" s="107" t="s">
        <v>174</v>
      </c>
      <c r="D64" s="33" t="s">
        <v>27</v>
      </c>
      <c r="E64" s="86" t="s">
        <v>21</v>
      </c>
      <c r="F64" s="101">
        <v>0.78700000000000003</v>
      </c>
      <c r="G64" s="91"/>
      <c r="H64" s="91"/>
      <c r="I64" s="91">
        <v>2806.48</v>
      </c>
      <c r="J64" s="91">
        <f t="shared" si="8"/>
        <v>2208.69976</v>
      </c>
      <c r="K64" s="91"/>
      <c r="L64" s="91"/>
      <c r="M64" s="91">
        <f t="shared" ref="M64:M74" si="9">H64+J64+L64</f>
        <v>2208.69976</v>
      </c>
    </row>
    <row r="65" spans="1:13">
      <c r="A65" s="108">
        <v>9.11</v>
      </c>
      <c r="B65" s="33" t="s">
        <v>117</v>
      </c>
      <c r="C65" s="103" t="s">
        <v>178</v>
      </c>
      <c r="D65" s="33" t="s">
        <v>54</v>
      </c>
      <c r="E65" s="86" t="s">
        <v>21</v>
      </c>
      <c r="F65" s="101">
        <v>0.107</v>
      </c>
      <c r="G65" s="91"/>
      <c r="H65" s="91"/>
      <c r="I65" s="91">
        <v>2950</v>
      </c>
      <c r="J65" s="91">
        <f t="shared" si="8"/>
        <v>315.64999999999998</v>
      </c>
      <c r="K65" s="91"/>
      <c r="L65" s="91"/>
      <c r="M65" s="91">
        <f t="shared" si="9"/>
        <v>315.64999999999998</v>
      </c>
    </row>
    <row r="66" spans="1:13">
      <c r="A66" s="108">
        <v>9.1199999999999992</v>
      </c>
      <c r="B66" s="33" t="s">
        <v>117</v>
      </c>
      <c r="C66" s="103" t="s">
        <v>179</v>
      </c>
      <c r="D66" s="33" t="s">
        <v>54</v>
      </c>
      <c r="E66" s="86" t="s">
        <v>21</v>
      </c>
      <c r="F66" s="101">
        <v>2.0649999999999999</v>
      </c>
      <c r="G66" s="91"/>
      <c r="H66" s="91"/>
      <c r="I66" s="91">
        <v>2950</v>
      </c>
      <c r="J66" s="91">
        <f t="shared" si="8"/>
        <v>6091.75</v>
      </c>
      <c r="K66" s="91"/>
      <c r="L66" s="91"/>
      <c r="M66" s="91">
        <f t="shared" si="9"/>
        <v>6091.75</v>
      </c>
    </row>
    <row r="67" spans="1:13">
      <c r="A67" s="108">
        <v>9.1300000000000008</v>
      </c>
      <c r="B67" s="33" t="s">
        <v>118</v>
      </c>
      <c r="C67" s="103" t="s">
        <v>180</v>
      </c>
      <c r="D67" s="33" t="s">
        <v>54</v>
      </c>
      <c r="E67" s="86" t="s">
        <v>21</v>
      </c>
      <c r="F67" s="101">
        <v>1.5309999999999999</v>
      </c>
      <c r="G67" s="91"/>
      <c r="H67" s="91"/>
      <c r="I67" s="91">
        <v>3026.2</v>
      </c>
      <c r="J67" s="91">
        <f t="shared" si="8"/>
        <v>4633.1121999999996</v>
      </c>
      <c r="K67" s="91"/>
      <c r="L67" s="91"/>
      <c r="M67" s="91">
        <f t="shared" si="9"/>
        <v>4633.1121999999996</v>
      </c>
    </row>
    <row r="68" spans="1:13">
      <c r="A68" s="108">
        <v>9.14</v>
      </c>
      <c r="B68" s="33" t="s">
        <v>119</v>
      </c>
      <c r="C68" s="103" t="s">
        <v>181</v>
      </c>
      <c r="D68" s="33" t="s">
        <v>54</v>
      </c>
      <c r="E68" s="86" t="s">
        <v>21</v>
      </c>
      <c r="F68" s="101">
        <v>0.19600000000000001</v>
      </c>
      <c r="G68" s="91"/>
      <c r="H68" s="91"/>
      <c r="I68" s="91">
        <v>3026.2</v>
      </c>
      <c r="J68" s="91">
        <f t="shared" si="8"/>
        <v>593.13519999999994</v>
      </c>
      <c r="K68" s="91"/>
      <c r="L68" s="91"/>
      <c r="M68" s="91">
        <f t="shared" si="9"/>
        <v>593.13519999999994</v>
      </c>
    </row>
    <row r="69" spans="1:13">
      <c r="A69" s="108">
        <v>9.15</v>
      </c>
      <c r="B69" s="33" t="s">
        <v>120</v>
      </c>
      <c r="C69" s="107" t="s">
        <v>182</v>
      </c>
      <c r="D69" s="33" t="s">
        <v>54</v>
      </c>
      <c r="E69" s="86" t="s">
        <v>21</v>
      </c>
      <c r="F69" s="101">
        <v>1.206</v>
      </c>
      <c r="G69" s="91"/>
      <c r="H69" s="91"/>
      <c r="I69" s="91">
        <v>3026.2</v>
      </c>
      <c r="J69" s="91">
        <f t="shared" si="8"/>
        <v>3649.5971999999997</v>
      </c>
      <c r="K69" s="91"/>
      <c r="L69" s="91"/>
      <c r="M69" s="91">
        <f t="shared" si="9"/>
        <v>3649.5971999999997</v>
      </c>
    </row>
    <row r="70" spans="1:13">
      <c r="A70" s="108">
        <v>9.16</v>
      </c>
      <c r="B70" s="33" t="s">
        <v>121</v>
      </c>
      <c r="C70" s="103" t="s">
        <v>184</v>
      </c>
      <c r="D70" s="111" t="s">
        <v>130</v>
      </c>
      <c r="E70" s="86" t="s">
        <v>21</v>
      </c>
      <c r="F70" s="38">
        <v>100</v>
      </c>
      <c r="G70" s="91"/>
      <c r="H70" s="91"/>
      <c r="I70" s="91">
        <v>0</v>
      </c>
      <c r="J70" s="91">
        <f t="shared" si="8"/>
        <v>0</v>
      </c>
      <c r="K70" s="91"/>
      <c r="L70" s="91"/>
      <c r="M70" s="91">
        <f t="shared" si="9"/>
        <v>0</v>
      </c>
    </row>
    <row r="71" spans="1:13" ht="29">
      <c r="A71" s="108">
        <v>9.17</v>
      </c>
      <c r="B71" s="33" t="s">
        <v>122</v>
      </c>
      <c r="C71" s="27" t="s">
        <v>185</v>
      </c>
      <c r="D71" s="33" t="s">
        <v>54</v>
      </c>
      <c r="E71" s="38">
        <v>5</v>
      </c>
      <c r="F71" s="38">
        <f>F54*E71</f>
        <v>203.56</v>
      </c>
      <c r="G71" s="91"/>
      <c r="H71" s="91"/>
      <c r="I71" s="91">
        <v>2.8</v>
      </c>
      <c r="J71" s="91">
        <f t="shared" si="8"/>
        <v>569.96799999999996</v>
      </c>
      <c r="K71" s="91"/>
      <c r="L71" s="91"/>
      <c r="M71" s="91">
        <f t="shared" si="9"/>
        <v>569.96799999999996</v>
      </c>
    </row>
    <row r="72" spans="1:13" ht="29">
      <c r="A72" s="108">
        <v>9.18</v>
      </c>
      <c r="B72" s="33" t="s">
        <v>123</v>
      </c>
      <c r="C72" s="27" t="s">
        <v>186</v>
      </c>
      <c r="D72" s="33" t="s">
        <v>54</v>
      </c>
      <c r="E72" s="38">
        <v>2.4</v>
      </c>
      <c r="F72" s="38">
        <f>F54*E72</f>
        <v>97.708800000000011</v>
      </c>
      <c r="G72" s="91"/>
      <c r="H72" s="91"/>
      <c r="I72" s="91">
        <v>4.3499999999999996</v>
      </c>
      <c r="J72" s="91">
        <f t="shared" si="8"/>
        <v>425.03327999999999</v>
      </c>
      <c r="K72" s="91"/>
      <c r="L72" s="91"/>
      <c r="M72" s="91">
        <f t="shared" si="9"/>
        <v>425.03327999999999</v>
      </c>
    </row>
    <row r="73" spans="1:13" ht="29">
      <c r="A73" s="108">
        <v>9.19</v>
      </c>
      <c r="B73" s="33" t="s">
        <v>124</v>
      </c>
      <c r="C73" s="27" t="s">
        <v>187</v>
      </c>
      <c r="D73" s="33" t="s">
        <v>54</v>
      </c>
      <c r="E73" s="38">
        <v>4.5</v>
      </c>
      <c r="F73" s="38">
        <f>F54*E73</f>
        <v>183.20400000000001</v>
      </c>
      <c r="G73" s="91"/>
      <c r="H73" s="91"/>
      <c r="I73" s="91">
        <v>2.9</v>
      </c>
      <c r="J73" s="91">
        <f t="shared" si="8"/>
        <v>531.29160000000002</v>
      </c>
      <c r="K73" s="91"/>
      <c r="L73" s="91"/>
      <c r="M73" s="91">
        <f t="shared" si="9"/>
        <v>531.29160000000002</v>
      </c>
    </row>
    <row r="74" spans="1:13">
      <c r="A74" s="108">
        <v>9.1999999999999993</v>
      </c>
      <c r="B74" s="33" t="s">
        <v>105</v>
      </c>
      <c r="C74" s="27" t="s">
        <v>35</v>
      </c>
      <c r="D74" s="33" t="s">
        <v>10</v>
      </c>
      <c r="E74" s="38">
        <v>2.78</v>
      </c>
      <c r="F74" s="38">
        <f>F54*E74</f>
        <v>113.17936</v>
      </c>
      <c r="G74" s="91"/>
      <c r="H74" s="91"/>
      <c r="I74" s="91">
        <v>4</v>
      </c>
      <c r="J74" s="91">
        <f t="shared" si="8"/>
        <v>452.71744000000001</v>
      </c>
      <c r="K74" s="91"/>
      <c r="L74" s="91"/>
      <c r="M74" s="91">
        <f t="shared" si="9"/>
        <v>452.71744000000001</v>
      </c>
    </row>
    <row r="75" spans="1:13" ht="43.5">
      <c r="A75" s="88">
        <v>10</v>
      </c>
      <c r="B75" s="75" t="s">
        <v>28</v>
      </c>
      <c r="C75" s="69" t="s">
        <v>188</v>
      </c>
      <c r="D75" s="75" t="s">
        <v>27</v>
      </c>
      <c r="E75" s="126"/>
      <c r="F75" s="127">
        <v>12.11</v>
      </c>
      <c r="G75" s="89"/>
      <c r="H75" s="89"/>
      <c r="I75" s="89"/>
      <c r="J75" s="89"/>
      <c r="K75" s="89"/>
      <c r="L75" s="89"/>
      <c r="M75" s="89"/>
    </row>
    <row r="76" spans="1:13">
      <c r="A76" s="33">
        <v>10.1</v>
      </c>
      <c r="B76" s="33" t="s">
        <v>114</v>
      </c>
      <c r="C76" s="33" t="s">
        <v>43</v>
      </c>
      <c r="D76" s="33" t="s">
        <v>93</v>
      </c>
      <c r="E76" s="110">
        <v>18.600000000000001</v>
      </c>
      <c r="F76" s="38">
        <f>F75*E76</f>
        <v>225.24600000000001</v>
      </c>
      <c r="G76" s="91">
        <v>7.8</v>
      </c>
      <c r="H76" s="91">
        <f>F76*G76</f>
        <v>1756.9187999999999</v>
      </c>
      <c r="I76" s="91"/>
      <c r="J76" s="91"/>
      <c r="K76" s="91"/>
      <c r="L76" s="91"/>
      <c r="M76" s="91">
        <f t="shared" ref="M76:M90" si="10">H76+J76+L76</f>
        <v>1756.9187999999999</v>
      </c>
    </row>
    <row r="77" spans="1:13" ht="16.5" customHeight="1">
      <c r="A77" s="33">
        <v>10.199999999999999</v>
      </c>
      <c r="B77" s="33" t="s">
        <v>105</v>
      </c>
      <c r="C77" s="27" t="s">
        <v>11</v>
      </c>
      <c r="D77" s="33" t="s">
        <v>10</v>
      </c>
      <c r="E77" s="110">
        <v>4.97</v>
      </c>
      <c r="F77" s="38">
        <f>F75*E77</f>
        <v>60.186699999999995</v>
      </c>
      <c r="G77" s="91"/>
      <c r="H77" s="91"/>
      <c r="I77" s="91"/>
      <c r="J77" s="91"/>
      <c r="K77" s="91">
        <v>4</v>
      </c>
      <c r="L77" s="91">
        <f>F77*K77</f>
        <v>240.74679999999998</v>
      </c>
      <c r="M77" s="91">
        <f t="shared" si="10"/>
        <v>240.74679999999998</v>
      </c>
    </row>
    <row r="78" spans="1:13">
      <c r="A78" s="33">
        <v>10.3</v>
      </c>
      <c r="B78" s="33" t="s">
        <v>115</v>
      </c>
      <c r="C78" s="27" t="s">
        <v>160</v>
      </c>
      <c r="D78" s="33" t="s">
        <v>129</v>
      </c>
      <c r="E78" s="110">
        <v>2.4900000000000002</v>
      </c>
      <c r="F78" s="38">
        <f>F75*E78</f>
        <v>30.1539</v>
      </c>
      <c r="G78" s="91"/>
      <c r="H78" s="91"/>
      <c r="I78" s="91"/>
      <c r="J78" s="91"/>
      <c r="K78" s="91">
        <v>34.770000000000003</v>
      </c>
      <c r="L78" s="91">
        <f>F78*K78</f>
        <v>1048.4511030000001</v>
      </c>
      <c r="M78" s="91">
        <f t="shared" si="10"/>
        <v>1048.4511030000001</v>
      </c>
    </row>
    <row r="79" spans="1:13">
      <c r="A79" s="33">
        <v>10.4</v>
      </c>
      <c r="B79" s="33" t="s">
        <v>116</v>
      </c>
      <c r="C79" s="103" t="s">
        <v>167</v>
      </c>
      <c r="D79" s="33" t="s">
        <v>27</v>
      </c>
      <c r="E79" s="86" t="s">
        <v>21</v>
      </c>
      <c r="F79" s="101">
        <v>1.373</v>
      </c>
      <c r="G79" s="91"/>
      <c r="H79" s="91"/>
      <c r="I79" s="91">
        <v>4185</v>
      </c>
      <c r="J79" s="91">
        <f>F79*I79</f>
        <v>5746.0050000000001</v>
      </c>
      <c r="K79" s="91"/>
      <c r="L79" s="91"/>
      <c r="M79" s="91">
        <f t="shared" si="10"/>
        <v>5746.0050000000001</v>
      </c>
    </row>
    <row r="80" spans="1:13" ht="29">
      <c r="A80" s="33">
        <v>10.5</v>
      </c>
      <c r="B80" s="33" t="s">
        <v>107</v>
      </c>
      <c r="C80" s="103" t="s">
        <v>175</v>
      </c>
      <c r="D80" s="33" t="s">
        <v>27</v>
      </c>
      <c r="E80" s="86" t="s">
        <v>21</v>
      </c>
      <c r="F80" s="101">
        <v>9.8640000000000008</v>
      </c>
      <c r="G80" s="91"/>
      <c r="H80" s="91"/>
      <c r="I80" s="91">
        <v>2806.48</v>
      </c>
      <c r="J80" s="91">
        <f t="shared" ref="J80" si="11">F80*I80</f>
        <v>27683.118720000002</v>
      </c>
      <c r="K80" s="91"/>
      <c r="L80" s="91"/>
      <c r="M80" s="91">
        <f t="shared" si="10"/>
        <v>27683.118720000002</v>
      </c>
    </row>
    <row r="81" spans="1:13">
      <c r="A81" s="33">
        <v>10.6</v>
      </c>
      <c r="B81" s="33" t="s">
        <v>117</v>
      </c>
      <c r="C81" s="103" t="s">
        <v>183</v>
      </c>
      <c r="D81" s="33" t="s">
        <v>54</v>
      </c>
      <c r="E81" s="86" t="s">
        <v>21</v>
      </c>
      <c r="F81" s="101">
        <v>9.7000000000000003E-2</v>
      </c>
      <c r="G81" s="91"/>
      <c r="H81" s="91"/>
      <c r="I81" s="91">
        <v>2950</v>
      </c>
      <c r="J81" s="91">
        <f>F81*I81</f>
        <v>286.15000000000003</v>
      </c>
      <c r="K81" s="91"/>
      <c r="L81" s="91"/>
      <c r="M81" s="91">
        <f t="shared" si="10"/>
        <v>286.15000000000003</v>
      </c>
    </row>
    <row r="82" spans="1:13">
      <c r="A82" s="33">
        <v>10.7</v>
      </c>
      <c r="B82" s="33" t="s">
        <v>117</v>
      </c>
      <c r="C82" s="103" t="s">
        <v>179</v>
      </c>
      <c r="D82" s="33" t="s">
        <v>54</v>
      </c>
      <c r="E82" s="86" t="s">
        <v>21</v>
      </c>
      <c r="F82" s="101">
        <v>0.68600000000000005</v>
      </c>
      <c r="G82" s="91"/>
      <c r="H82" s="91"/>
      <c r="I82" s="91">
        <v>2950</v>
      </c>
      <c r="J82" s="91">
        <f>F82*I82</f>
        <v>2023.7000000000003</v>
      </c>
      <c r="K82" s="91"/>
      <c r="L82" s="91"/>
      <c r="M82" s="91">
        <f t="shared" si="10"/>
        <v>2023.7000000000003</v>
      </c>
    </row>
    <row r="83" spans="1:13">
      <c r="A83" s="33">
        <v>10.8</v>
      </c>
      <c r="B83" s="33" t="s">
        <v>118</v>
      </c>
      <c r="C83" s="103" t="s">
        <v>180</v>
      </c>
      <c r="D83" s="33" t="s">
        <v>54</v>
      </c>
      <c r="E83" s="86" t="s">
        <v>21</v>
      </c>
      <c r="F83" s="101">
        <v>0.09</v>
      </c>
      <c r="G83" s="91"/>
      <c r="H83" s="91"/>
      <c r="I83" s="91">
        <v>3026.2</v>
      </c>
      <c r="J83" s="91">
        <f>F83*I83</f>
        <v>272.35799999999995</v>
      </c>
      <c r="K83" s="91"/>
      <c r="L83" s="91"/>
      <c r="M83" s="91">
        <f t="shared" si="10"/>
        <v>272.35799999999995</v>
      </c>
    </row>
    <row r="84" spans="1:13">
      <c r="A84" s="33">
        <v>10.9</v>
      </c>
      <c r="B84" s="102" t="s">
        <v>31</v>
      </c>
      <c r="C84" s="103" t="s">
        <v>143</v>
      </c>
      <c r="D84" s="28" t="s">
        <v>128</v>
      </c>
      <c r="E84" s="86" t="s">
        <v>21</v>
      </c>
      <c r="F84" s="86">
        <v>1.038</v>
      </c>
      <c r="G84" s="104"/>
      <c r="H84" s="105"/>
      <c r="I84" s="106">
        <v>2562.6999999999998</v>
      </c>
      <c r="J84" s="105">
        <f>I84*F84</f>
        <v>2660.0825999999997</v>
      </c>
      <c r="K84" s="104"/>
      <c r="L84" s="105"/>
      <c r="M84" s="91">
        <f t="shared" si="10"/>
        <v>2660.0825999999997</v>
      </c>
    </row>
    <row r="85" spans="1:13">
      <c r="A85" s="108">
        <v>10.1</v>
      </c>
      <c r="B85" s="102" t="s">
        <v>20</v>
      </c>
      <c r="C85" s="103" t="s">
        <v>148</v>
      </c>
      <c r="D85" s="28" t="s">
        <v>128</v>
      </c>
      <c r="E85" s="86" t="s">
        <v>21</v>
      </c>
      <c r="F85" s="86">
        <v>1.256</v>
      </c>
      <c r="G85" s="104"/>
      <c r="H85" s="105"/>
      <c r="I85" s="106">
        <v>2616.1</v>
      </c>
      <c r="J85" s="105">
        <f>I85*F85</f>
        <v>3285.8215999999998</v>
      </c>
      <c r="K85" s="104"/>
      <c r="L85" s="105"/>
      <c r="M85" s="91">
        <f t="shared" si="10"/>
        <v>3285.8215999999998</v>
      </c>
    </row>
    <row r="86" spans="1:13">
      <c r="A86" s="108">
        <v>10.11</v>
      </c>
      <c r="B86" s="102" t="s">
        <v>20</v>
      </c>
      <c r="C86" s="103" t="s">
        <v>184</v>
      </c>
      <c r="D86" s="33" t="s">
        <v>130</v>
      </c>
      <c r="E86" s="86" t="s">
        <v>21</v>
      </c>
      <c r="F86" s="38">
        <v>120</v>
      </c>
      <c r="G86" s="91"/>
      <c r="H86" s="91"/>
      <c r="I86" s="91">
        <v>12</v>
      </c>
      <c r="J86" s="91">
        <f>F86*I86</f>
        <v>1440</v>
      </c>
      <c r="K86" s="91"/>
      <c r="L86" s="91"/>
      <c r="M86" s="91">
        <f t="shared" si="10"/>
        <v>1440</v>
      </c>
    </row>
    <row r="87" spans="1:13" ht="29">
      <c r="A87" s="108">
        <v>10.119999999999999</v>
      </c>
      <c r="B87" s="33" t="s">
        <v>122</v>
      </c>
      <c r="C87" s="27" t="s">
        <v>185</v>
      </c>
      <c r="D87" s="33" t="s">
        <v>54</v>
      </c>
      <c r="E87" s="38">
        <v>5</v>
      </c>
      <c r="F87" s="38">
        <f>F75*E87</f>
        <v>60.55</v>
      </c>
      <c r="G87" s="91"/>
      <c r="H87" s="91"/>
      <c r="I87" s="91">
        <v>2.8</v>
      </c>
      <c r="J87" s="91">
        <f t="shared" ref="J87:J90" si="12">F87*I87</f>
        <v>169.54</v>
      </c>
      <c r="K87" s="91"/>
      <c r="L87" s="91"/>
      <c r="M87" s="91">
        <f t="shared" si="10"/>
        <v>169.54</v>
      </c>
    </row>
    <row r="88" spans="1:13" ht="29">
      <c r="A88" s="108">
        <v>10.130000000000001</v>
      </c>
      <c r="B88" s="33" t="s">
        <v>123</v>
      </c>
      <c r="C88" s="27" t="s">
        <v>186</v>
      </c>
      <c r="D88" s="33" t="s">
        <v>54</v>
      </c>
      <c r="E88" s="38">
        <v>2.4</v>
      </c>
      <c r="F88" s="38">
        <f>F75*E88</f>
        <v>29.063999999999997</v>
      </c>
      <c r="G88" s="91"/>
      <c r="H88" s="91"/>
      <c r="I88" s="91">
        <v>4.3499999999999996</v>
      </c>
      <c r="J88" s="91">
        <f t="shared" si="12"/>
        <v>126.42839999999997</v>
      </c>
      <c r="K88" s="91"/>
      <c r="L88" s="91"/>
      <c r="M88" s="91">
        <f t="shared" si="10"/>
        <v>126.42839999999997</v>
      </c>
    </row>
    <row r="89" spans="1:13" ht="29">
      <c r="A89" s="108">
        <v>10.14</v>
      </c>
      <c r="B89" s="33" t="s">
        <v>124</v>
      </c>
      <c r="C89" s="27" t="s">
        <v>187</v>
      </c>
      <c r="D89" s="33" t="s">
        <v>54</v>
      </c>
      <c r="E89" s="38">
        <v>4.5</v>
      </c>
      <c r="F89" s="38">
        <f>F75*E89</f>
        <v>54.494999999999997</v>
      </c>
      <c r="G89" s="91"/>
      <c r="H89" s="91"/>
      <c r="I89" s="91">
        <v>2.9</v>
      </c>
      <c r="J89" s="91">
        <f t="shared" si="12"/>
        <v>158.03549999999998</v>
      </c>
      <c r="K89" s="91"/>
      <c r="L89" s="91"/>
      <c r="M89" s="91">
        <f t="shared" si="10"/>
        <v>158.03549999999998</v>
      </c>
    </row>
    <row r="90" spans="1:13">
      <c r="A90" s="108">
        <v>10.15</v>
      </c>
      <c r="B90" s="33" t="s">
        <v>105</v>
      </c>
      <c r="C90" s="27" t="s">
        <v>35</v>
      </c>
      <c r="D90" s="33" t="s">
        <v>10</v>
      </c>
      <c r="E90" s="38">
        <v>2.78</v>
      </c>
      <c r="F90" s="38">
        <f>F75*E90</f>
        <v>33.665799999999997</v>
      </c>
      <c r="G90" s="91"/>
      <c r="H90" s="91"/>
      <c r="I90" s="91">
        <v>4</v>
      </c>
      <c r="J90" s="91">
        <f t="shared" si="12"/>
        <v>134.66319999999999</v>
      </c>
      <c r="K90" s="91"/>
      <c r="L90" s="91"/>
      <c r="M90" s="91">
        <f t="shared" si="10"/>
        <v>134.66319999999999</v>
      </c>
    </row>
    <row r="91" spans="1:13" ht="29">
      <c r="A91" s="128">
        <v>11</v>
      </c>
      <c r="B91" s="75" t="s">
        <v>28</v>
      </c>
      <c r="C91" s="69" t="s">
        <v>189</v>
      </c>
      <c r="D91" s="75" t="s">
        <v>27</v>
      </c>
      <c r="E91" s="126"/>
      <c r="F91" s="127">
        <v>8.3659999999999997</v>
      </c>
      <c r="G91" s="89"/>
      <c r="H91" s="89"/>
      <c r="I91" s="89"/>
      <c r="J91" s="89"/>
      <c r="K91" s="89"/>
      <c r="L91" s="89"/>
      <c r="M91" s="89"/>
    </row>
    <row r="92" spans="1:13">
      <c r="A92" s="112">
        <v>11.1</v>
      </c>
      <c r="B92" s="33" t="s">
        <v>114</v>
      </c>
      <c r="C92" s="33" t="s">
        <v>43</v>
      </c>
      <c r="D92" s="33" t="s">
        <v>93</v>
      </c>
      <c r="E92" s="110">
        <v>18.600000000000001</v>
      </c>
      <c r="F92" s="38">
        <f>F91*E92</f>
        <v>155.60760000000002</v>
      </c>
      <c r="G92" s="91">
        <v>7.8</v>
      </c>
      <c r="H92" s="91">
        <f>F92*G92</f>
        <v>1213.7392800000002</v>
      </c>
      <c r="I92" s="91"/>
      <c r="J92" s="91"/>
      <c r="K92" s="91"/>
      <c r="L92" s="91"/>
      <c r="M92" s="91">
        <f t="shared" si="5"/>
        <v>1213.7392800000002</v>
      </c>
    </row>
    <row r="93" spans="1:13">
      <c r="A93" s="112">
        <v>11.2</v>
      </c>
      <c r="B93" s="33" t="s">
        <v>105</v>
      </c>
      <c r="C93" s="27" t="s">
        <v>11</v>
      </c>
      <c r="D93" s="33" t="s">
        <v>10</v>
      </c>
      <c r="E93" s="110">
        <v>4.97</v>
      </c>
      <c r="F93" s="38">
        <f>F91*E93</f>
        <v>41.579019999999993</v>
      </c>
      <c r="G93" s="91"/>
      <c r="H93" s="91"/>
      <c r="I93" s="91"/>
      <c r="J93" s="91"/>
      <c r="K93" s="91">
        <v>4</v>
      </c>
      <c r="L93" s="91">
        <f>F93*K93</f>
        <v>166.31607999999997</v>
      </c>
      <c r="M93" s="91">
        <f t="shared" si="5"/>
        <v>166.31607999999997</v>
      </c>
    </row>
    <row r="94" spans="1:13">
      <c r="A94" s="112">
        <v>11.3</v>
      </c>
      <c r="B94" s="33" t="s">
        <v>115</v>
      </c>
      <c r="C94" s="27" t="s">
        <v>160</v>
      </c>
      <c r="D94" s="33" t="s">
        <v>129</v>
      </c>
      <c r="E94" s="110">
        <v>2.4900000000000002</v>
      </c>
      <c r="F94" s="38">
        <f>F91*E94</f>
        <v>20.831340000000001</v>
      </c>
      <c r="G94" s="91"/>
      <c r="H94" s="91"/>
      <c r="I94" s="91"/>
      <c r="J94" s="91"/>
      <c r="K94" s="91">
        <v>34.770000000000003</v>
      </c>
      <c r="L94" s="91">
        <f>F94*K94</f>
        <v>724.30569180000009</v>
      </c>
      <c r="M94" s="91">
        <f t="shared" si="5"/>
        <v>724.30569180000009</v>
      </c>
    </row>
    <row r="95" spans="1:13">
      <c r="A95" s="112">
        <v>11.4</v>
      </c>
      <c r="B95" s="33" t="s">
        <v>116</v>
      </c>
      <c r="C95" s="103" t="s">
        <v>168</v>
      </c>
      <c r="D95" s="33" t="s">
        <v>27</v>
      </c>
      <c r="E95" s="86" t="s">
        <v>21</v>
      </c>
      <c r="F95" s="101">
        <v>5.5730000000000004</v>
      </c>
      <c r="G95" s="91"/>
      <c r="H95" s="91"/>
      <c r="I95" s="91">
        <v>3645.8</v>
      </c>
      <c r="J95" s="91">
        <f>F95*I95</f>
        <v>20318.043400000002</v>
      </c>
      <c r="K95" s="91"/>
      <c r="L95" s="91"/>
      <c r="M95" s="91">
        <f>H95+J95+L95</f>
        <v>20318.043400000002</v>
      </c>
    </row>
    <row r="96" spans="1:13">
      <c r="A96" s="112">
        <v>11.5</v>
      </c>
      <c r="B96" s="33" t="s">
        <v>116</v>
      </c>
      <c r="C96" s="103" t="s">
        <v>169</v>
      </c>
      <c r="D96" s="33" t="s">
        <v>27</v>
      </c>
      <c r="E96" s="86" t="s">
        <v>21</v>
      </c>
      <c r="F96" s="101">
        <v>1.3979999999999999</v>
      </c>
      <c r="G96" s="91"/>
      <c r="H96" s="91"/>
      <c r="I96" s="91">
        <v>4185</v>
      </c>
      <c r="J96" s="91">
        <f>F96*I96</f>
        <v>5850.6299999999992</v>
      </c>
      <c r="K96" s="91"/>
      <c r="L96" s="91"/>
      <c r="M96" s="91">
        <f t="shared" ref="M96" si="13">H96+J96+L96</f>
        <v>5850.6299999999992</v>
      </c>
    </row>
    <row r="97" spans="1:13">
      <c r="A97" s="112">
        <v>11.6</v>
      </c>
      <c r="B97" s="33" t="s">
        <v>116</v>
      </c>
      <c r="C97" s="103" t="s">
        <v>170</v>
      </c>
      <c r="D97" s="33" t="s">
        <v>27</v>
      </c>
      <c r="E97" s="86" t="s">
        <v>21</v>
      </c>
      <c r="F97" s="101">
        <v>0.36499999999999999</v>
      </c>
      <c r="G97" s="91"/>
      <c r="H97" s="91"/>
      <c r="I97" s="91">
        <v>3645.8</v>
      </c>
      <c r="J97" s="91">
        <f t="shared" ref="J97:J106" si="14">F97*I97</f>
        <v>1330.7170000000001</v>
      </c>
      <c r="K97" s="91"/>
      <c r="L97" s="91"/>
      <c r="M97" s="91">
        <f>H97+J97+L97</f>
        <v>1330.7170000000001</v>
      </c>
    </row>
    <row r="98" spans="1:13" ht="29">
      <c r="A98" s="112">
        <v>11.7</v>
      </c>
      <c r="B98" s="33" t="s">
        <v>107</v>
      </c>
      <c r="C98" s="103" t="s">
        <v>175</v>
      </c>
      <c r="D98" s="33" t="s">
        <v>27</v>
      </c>
      <c r="E98" s="86" t="s">
        <v>21</v>
      </c>
      <c r="F98" s="101">
        <v>0.91300000000000003</v>
      </c>
      <c r="G98" s="91"/>
      <c r="H98" s="91"/>
      <c r="I98" s="91">
        <v>2806.48</v>
      </c>
      <c r="J98" s="91">
        <f t="shared" si="14"/>
        <v>2562.3162400000001</v>
      </c>
      <c r="K98" s="91"/>
      <c r="L98" s="91"/>
      <c r="M98" s="91">
        <f t="shared" si="5"/>
        <v>2562.3162400000001</v>
      </c>
    </row>
    <row r="99" spans="1:13" ht="29">
      <c r="A99" s="112">
        <v>11.8</v>
      </c>
      <c r="B99" s="33" t="s">
        <v>107</v>
      </c>
      <c r="C99" s="103" t="s">
        <v>176</v>
      </c>
      <c r="D99" s="33" t="s">
        <v>27</v>
      </c>
      <c r="E99" s="86" t="s">
        <v>21</v>
      </c>
      <c r="F99" s="101">
        <v>5.1999999999999998E-2</v>
      </c>
      <c r="G99" s="91"/>
      <c r="H99" s="91"/>
      <c r="I99" s="91">
        <v>2806.48</v>
      </c>
      <c r="J99" s="91">
        <f t="shared" si="14"/>
        <v>145.93696</v>
      </c>
      <c r="K99" s="91"/>
      <c r="L99" s="91"/>
      <c r="M99" s="91">
        <f t="shared" si="5"/>
        <v>145.93696</v>
      </c>
    </row>
    <row r="100" spans="1:13" ht="29">
      <c r="A100" s="112">
        <v>11.9</v>
      </c>
      <c r="B100" s="33" t="s">
        <v>107</v>
      </c>
      <c r="C100" s="103" t="s">
        <v>177</v>
      </c>
      <c r="D100" s="33" t="s">
        <v>27</v>
      </c>
      <c r="E100" s="86" t="s">
        <v>21</v>
      </c>
      <c r="F100" s="101">
        <v>2.5999999999999999E-2</v>
      </c>
      <c r="G100" s="91"/>
      <c r="H100" s="91"/>
      <c r="I100" s="91">
        <v>2806.48</v>
      </c>
      <c r="J100" s="91">
        <f t="shared" si="14"/>
        <v>72.96848</v>
      </c>
      <c r="K100" s="91"/>
      <c r="L100" s="91"/>
      <c r="M100" s="91">
        <f t="shared" si="5"/>
        <v>72.96848</v>
      </c>
    </row>
    <row r="101" spans="1:13">
      <c r="A101" s="95">
        <v>11.1</v>
      </c>
      <c r="B101" s="33" t="s">
        <v>116</v>
      </c>
      <c r="C101" s="103" t="s">
        <v>38</v>
      </c>
      <c r="D101" s="33" t="s">
        <v>54</v>
      </c>
      <c r="E101" s="86" t="s">
        <v>21</v>
      </c>
      <c r="F101" s="101">
        <v>2.5999999999999999E-2</v>
      </c>
      <c r="G101" s="91"/>
      <c r="H101" s="91"/>
      <c r="I101" s="91">
        <v>2609.6999999999998</v>
      </c>
      <c r="J101" s="91">
        <f t="shared" si="14"/>
        <v>67.852199999999996</v>
      </c>
      <c r="K101" s="91"/>
      <c r="L101" s="91"/>
      <c r="M101" s="91">
        <f t="shared" si="5"/>
        <v>67.852199999999996</v>
      </c>
    </row>
    <row r="102" spans="1:13">
      <c r="A102" s="95">
        <v>11.11</v>
      </c>
      <c r="B102" s="33" t="s">
        <v>116</v>
      </c>
      <c r="C102" s="103" t="s">
        <v>39</v>
      </c>
      <c r="D102" s="33" t="s">
        <v>54</v>
      </c>
      <c r="E102" s="86" t="s">
        <v>21</v>
      </c>
      <c r="F102" s="101">
        <v>1.2999999999999999E-2</v>
      </c>
      <c r="G102" s="91"/>
      <c r="H102" s="91"/>
      <c r="I102" s="91">
        <v>3725</v>
      </c>
      <c r="J102" s="91">
        <f>F102*I102</f>
        <v>48.424999999999997</v>
      </c>
      <c r="K102" s="91"/>
      <c r="L102" s="91"/>
      <c r="M102" s="91">
        <f t="shared" si="5"/>
        <v>48.424999999999997</v>
      </c>
    </row>
    <row r="103" spans="1:13" ht="29">
      <c r="A103" s="95">
        <v>11.12</v>
      </c>
      <c r="B103" s="33" t="s">
        <v>122</v>
      </c>
      <c r="C103" s="27" t="s">
        <v>185</v>
      </c>
      <c r="D103" s="33" t="s">
        <v>54</v>
      </c>
      <c r="E103" s="38">
        <v>5</v>
      </c>
      <c r="F103" s="38">
        <f>F91*E103</f>
        <v>41.83</v>
      </c>
      <c r="G103" s="91"/>
      <c r="H103" s="91"/>
      <c r="I103" s="91">
        <v>2.8</v>
      </c>
      <c r="J103" s="91">
        <f t="shared" si="14"/>
        <v>117.12399999999998</v>
      </c>
      <c r="K103" s="91"/>
      <c r="L103" s="91"/>
      <c r="M103" s="91">
        <f t="shared" si="5"/>
        <v>117.12399999999998</v>
      </c>
    </row>
    <row r="104" spans="1:13" ht="29">
      <c r="A104" s="95">
        <v>11.13</v>
      </c>
      <c r="B104" s="33" t="s">
        <v>123</v>
      </c>
      <c r="C104" s="27" t="s">
        <v>186</v>
      </c>
      <c r="D104" s="33" t="s">
        <v>54</v>
      </c>
      <c r="E104" s="38">
        <v>2.4</v>
      </c>
      <c r="F104" s="38">
        <f>F91*E104</f>
        <v>20.078399999999998</v>
      </c>
      <c r="G104" s="91"/>
      <c r="H104" s="91"/>
      <c r="I104" s="91">
        <v>4.3499999999999996</v>
      </c>
      <c r="J104" s="91">
        <f t="shared" si="14"/>
        <v>87.341039999999992</v>
      </c>
      <c r="K104" s="91"/>
      <c r="L104" s="91"/>
      <c r="M104" s="91">
        <f t="shared" si="5"/>
        <v>87.341039999999992</v>
      </c>
    </row>
    <row r="105" spans="1:13" ht="29">
      <c r="A105" s="95">
        <v>11.14</v>
      </c>
      <c r="B105" s="33" t="s">
        <v>124</v>
      </c>
      <c r="C105" s="27" t="s">
        <v>187</v>
      </c>
      <c r="D105" s="33" t="s">
        <v>54</v>
      </c>
      <c r="E105" s="38">
        <v>4.5</v>
      </c>
      <c r="F105" s="38">
        <f>F91*E105</f>
        <v>37.646999999999998</v>
      </c>
      <c r="G105" s="91"/>
      <c r="H105" s="91"/>
      <c r="I105" s="91">
        <v>2.9</v>
      </c>
      <c r="J105" s="91">
        <f t="shared" si="14"/>
        <v>109.1763</v>
      </c>
      <c r="K105" s="91"/>
      <c r="L105" s="91"/>
      <c r="M105" s="91">
        <f t="shared" si="5"/>
        <v>109.1763</v>
      </c>
    </row>
    <row r="106" spans="1:13">
      <c r="A106" s="95">
        <v>11.15</v>
      </c>
      <c r="B106" s="33" t="s">
        <v>105</v>
      </c>
      <c r="C106" s="27" t="s">
        <v>35</v>
      </c>
      <c r="D106" s="33" t="s">
        <v>10</v>
      </c>
      <c r="E106" s="38">
        <v>2.78</v>
      </c>
      <c r="F106" s="38">
        <f>F91*E106</f>
        <v>23.257479999999997</v>
      </c>
      <c r="G106" s="91"/>
      <c r="H106" s="91"/>
      <c r="I106" s="91">
        <v>4</v>
      </c>
      <c r="J106" s="91">
        <f t="shared" si="14"/>
        <v>93.02991999999999</v>
      </c>
      <c r="K106" s="91"/>
      <c r="L106" s="91"/>
      <c r="M106" s="91">
        <f t="shared" si="5"/>
        <v>93.02991999999999</v>
      </c>
    </row>
    <row r="107" spans="1:13" ht="29">
      <c r="A107" s="128">
        <v>12</v>
      </c>
      <c r="B107" s="75" t="s">
        <v>28</v>
      </c>
      <c r="C107" s="69" t="s">
        <v>190</v>
      </c>
      <c r="D107" s="75" t="s">
        <v>27</v>
      </c>
      <c r="E107" s="126"/>
      <c r="F107" s="127">
        <v>6.15</v>
      </c>
      <c r="G107" s="89"/>
      <c r="H107" s="89"/>
      <c r="I107" s="89"/>
      <c r="J107" s="89"/>
      <c r="K107" s="89"/>
      <c r="L107" s="89"/>
      <c r="M107" s="89"/>
    </row>
    <row r="108" spans="1:13">
      <c r="A108" s="112">
        <v>12.1</v>
      </c>
      <c r="B108" s="33" t="s">
        <v>114</v>
      </c>
      <c r="C108" s="33" t="s">
        <v>43</v>
      </c>
      <c r="D108" s="33" t="s">
        <v>93</v>
      </c>
      <c r="E108" s="110">
        <v>18.600000000000001</v>
      </c>
      <c r="F108" s="38">
        <f>F107*E108</f>
        <v>114.39000000000001</v>
      </c>
      <c r="G108" s="91">
        <v>7.8</v>
      </c>
      <c r="H108" s="91">
        <f>F108*G108</f>
        <v>892.24200000000008</v>
      </c>
      <c r="I108" s="91"/>
      <c r="J108" s="91"/>
      <c r="K108" s="91"/>
      <c r="L108" s="91"/>
      <c r="M108" s="91">
        <f t="shared" ref="M108:M110" si="15">H108+J108+L108</f>
        <v>892.24200000000008</v>
      </c>
    </row>
    <row r="109" spans="1:13">
      <c r="A109" s="112">
        <v>12.2</v>
      </c>
      <c r="B109" s="33" t="s">
        <v>105</v>
      </c>
      <c r="C109" s="27" t="s">
        <v>11</v>
      </c>
      <c r="D109" s="33" t="s">
        <v>10</v>
      </c>
      <c r="E109" s="110">
        <v>4.97</v>
      </c>
      <c r="F109" s="38">
        <f>F107*E109</f>
        <v>30.5655</v>
      </c>
      <c r="G109" s="91"/>
      <c r="H109" s="91"/>
      <c r="I109" s="91"/>
      <c r="J109" s="91"/>
      <c r="K109" s="91">
        <v>4</v>
      </c>
      <c r="L109" s="91">
        <f>F109*K109</f>
        <v>122.262</v>
      </c>
      <c r="M109" s="91">
        <f t="shared" si="15"/>
        <v>122.262</v>
      </c>
    </row>
    <row r="110" spans="1:13">
      <c r="A110" s="112">
        <v>12.3</v>
      </c>
      <c r="B110" s="33" t="s">
        <v>115</v>
      </c>
      <c r="C110" s="27" t="s">
        <v>160</v>
      </c>
      <c r="D110" s="33" t="s">
        <v>129</v>
      </c>
      <c r="E110" s="110">
        <v>2.4900000000000002</v>
      </c>
      <c r="F110" s="38">
        <f>F107*E110</f>
        <v>15.313500000000003</v>
      </c>
      <c r="G110" s="91"/>
      <c r="H110" s="91"/>
      <c r="I110" s="91"/>
      <c r="J110" s="91"/>
      <c r="K110" s="91">
        <v>34.770000000000003</v>
      </c>
      <c r="L110" s="91">
        <f>F110*K110</f>
        <v>532.45039500000019</v>
      </c>
      <c r="M110" s="91">
        <f t="shared" si="15"/>
        <v>532.45039500000019</v>
      </c>
    </row>
    <row r="111" spans="1:13">
      <c r="A111" s="112">
        <v>12.4</v>
      </c>
      <c r="B111" s="33" t="s">
        <v>116</v>
      </c>
      <c r="C111" s="103" t="s">
        <v>164</v>
      </c>
      <c r="D111" s="33" t="s">
        <v>27</v>
      </c>
      <c r="E111" s="86" t="s">
        <v>21</v>
      </c>
      <c r="F111" s="101">
        <v>5.5730000000000004</v>
      </c>
      <c r="G111" s="91"/>
      <c r="H111" s="91"/>
      <c r="I111" s="91">
        <v>3645.8</v>
      </c>
      <c r="J111" s="91">
        <f>F111*I111</f>
        <v>20318.043400000002</v>
      </c>
      <c r="K111" s="91"/>
      <c r="L111" s="91"/>
      <c r="M111" s="91">
        <f>H111+J111+L111</f>
        <v>20318.043400000002</v>
      </c>
    </row>
    <row r="112" spans="1:13">
      <c r="A112" s="112">
        <v>12.5</v>
      </c>
      <c r="B112" s="33" t="s">
        <v>116</v>
      </c>
      <c r="C112" s="103" t="s">
        <v>171</v>
      </c>
      <c r="D112" s="33" t="s">
        <v>27</v>
      </c>
      <c r="E112" s="86" t="s">
        <v>21</v>
      </c>
      <c r="F112" s="101">
        <v>0.311</v>
      </c>
      <c r="G112" s="91"/>
      <c r="H112" s="91"/>
      <c r="I112" s="91">
        <v>3645.8</v>
      </c>
      <c r="J112" s="91">
        <f t="shared" ref="J112:J114" si="16">F112*I112</f>
        <v>1133.8438000000001</v>
      </c>
      <c r="K112" s="91"/>
      <c r="L112" s="91"/>
      <c r="M112" s="91">
        <f>H112+J112+L112</f>
        <v>1133.8438000000001</v>
      </c>
    </row>
    <row r="113" spans="1:13" ht="29">
      <c r="A113" s="112">
        <v>12.6</v>
      </c>
      <c r="B113" s="33" t="s">
        <v>107</v>
      </c>
      <c r="C113" s="107" t="s">
        <v>177</v>
      </c>
      <c r="D113" s="33" t="s">
        <v>27</v>
      </c>
      <c r="E113" s="86" t="s">
        <v>21</v>
      </c>
      <c r="F113" s="101">
        <v>0.12</v>
      </c>
      <c r="G113" s="91"/>
      <c r="H113" s="91"/>
      <c r="I113" s="91">
        <v>2806.48</v>
      </c>
      <c r="J113" s="91">
        <f t="shared" si="16"/>
        <v>336.77760000000001</v>
      </c>
      <c r="K113" s="91"/>
      <c r="L113" s="91"/>
      <c r="M113" s="91">
        <f t="shared" ref="M113:M121" si="17">H113+J113+L113</f>
        <v>336.77760000000001</v>
      </c>
    </row>
    <row r="114" spans="1:13">
      <c r="A114" s="112">
        <v>12.7</v>
      </c>
      <c r="B114" s="33" t="s">
        <v>116</v>
      </c>
      <c r="C114" s="103" t="s">
        <v>191</v>
      </c>
      <c r="D114" s="33" t="s">
        <v>54</v>
      </c>
      <c r="E114" s="86" t="s">
        <v>21</v>
      </c>
      <c r="F114" s="101">
        <v>7.9000000000000001E-2</v>
      </c>
      <c r="G114" s="91"/>
      <c r="H114" s="91"/>
      <c r="I114" s="91">
        <v>4500</v>
      </c>
      <c r="J114" s="91">
        <f t="shared" si="16"/>
        <v>355.5</v>
      </c>
      <c r="K114" s="91"/>
      <c r="L114" s="91"/>
      <c r="M114" s="91">
        <f t="shared" si="17"/>
        <v>355.5</v>
      </c>
    </row>
    <row r="115" spans="1:13">
      <c r="A115" s="112">
        <v>12.8</v>
      </c>
      <c r="B115" s="33" t="s">
        <v>116</v>
      </c>
      <c r="C115" s="103" t="s">
        <v>41</v>
      </c>
      <c r="D115" s="33" t="s">
        <v>54</v>
      </c>
      <c r="E115" s="86" t="s">
        <v>21</v>
      </c>
      <c r="F115" s="101">
        <v>2E-3</v>
      </c>
      <c r="G115" s="91"/>
      <c r="H115" s="91"/>
      <c r="I115" s="91">
        <v>2806.48</v>
      </c>
      <c r="J115" s="91">
        <f>F115*I115</f>
        <v>5.6129600000000002</v>
      </c>
      <c r="K115" s="91"/>
      <c r="L115" s="91"/>
      <c r="M115" s="91">
        <f t="shared" si="17"/>
        <v>5.6129600000000002</v>
      </c>
    </row>
    <row r="116" spans="1:13">
      <c r="A116" s="112">
        <v>12.9</v>
      </c>
      <c r="B116" s="33" t="s">
        <v>117</v>
      </c>
      <c r="C116" s="103" t="s">
        <v>178</v>
      </c>
      <c r="D116" s="33" t="s">
        <v>54</v>
      </c>
      <c r="E116" s="86" t="s">
        <v>21</v>
      </c>
      <c r="F116" s="101">
        <v>2E-3</v>
      </c>
      <c r="G116" s="91"/>
      <c r="H116" s="91"/>
      <c r="I116" s="91">
        <v>2950</v>
      </c>
      <c r="J116" s="91">
        <f>F116*I116</f>
        <v>5.9</v>
      </c>
      <c r="K116" s="91"/>
      <c r="L116" s="91"/>
      <c r="M116" s="91">
        <f t="shared" si="17"/>
        <v>5.9</v>
      </c>
    </row>
    <row r="117" spans="1:13">
      <c r="A117" s="95">
        <v>12.1</v>
      </c>
      <c r="B117" s="33" t="s">
        <v>117</v>
      </c>
      <c r="C117" s="103" t="s">
        <v>180</v>
      </c>
      <c r="D117" s="33" t="s">
        <v>54</v>
      </c>
      <c r="E117" s="86" t="s">
        <v>21</v>
      </c>
      <c r="F117" s="101">
        <v>6.3E-2</v>
      </c>
      <c r="G117" s="91"/>
      <c r="H117" s="91"/>
      <c r="I117" s="91">
        <v>2950</v>
      </c>
      <c r="J117" s="91">
        <f>F117*I117</f>
        <v>185.85</v>
      </c>
      <c r="K117" s="91"/>
      <c r="L117" s="91"/>
      <c r="M117" s="91">
        <f t="shared" si="17"/>
        <v>185.85</v>
      </c>
    </row>
    <row r="118" spans="1:13" ht="29">
      <c r="A118" s="95">
        <v>12.11</v>
      </c>
      <c r="B118" s="33" t="s">
        <v>122</v>
      </c>
      <c r="C118" s="27" t="s">
        <v>185</v>
      </c>
      <c r="D118" s="33" t="s">
        <v>54</v>
      </c>
      <c r="E118" s="38">
        <v>5</v>
      </c>
      <c r="F118" s="38">
        <f>F107*E118</f>
        <v>30.75</v>
      </c>
      <c r="G118" s="91"/>
      <c r="H118" s="91"/>
      <c r="I118" s="91">
        <v>2.8</v>
      </c>
      <c r="J118" s="91">
        <f t="shared" ref="J118:J121" si="18">F118*I118</f>
        <v>86.1</v>
      </c>
      <c r="K118" s="91"/>
      <c r="L118" s="91"/>
      <c r="M118" s="91">
        <f t="shared" si="17"/>
        <v>86.1</v>
      </c>
    </row>
    <row r="119" spans="1:13" ht="29">
      <c r="A119" s="95">
        <v>12.12</v>
      </c>
      <c r="B119" s="33" t="s">
        <v>123</v>
      </c>
      <c r="C119" s="27" t="s">
        <v>186</v>
      </c>
      <c r="D119" s="33" t="s">
        <v>54</v>
      </c>
      <c r="E119" s="38">
        <v>2.4</v>
      </c>
      <c r="F119" s="38">
        <f>F107*E119</f>
        <v>14.76</v>
      </c>
      <c r="G119" s="91"/>
      <c r="H119" s="91"/>
      <c r="I119" s="91">
        <v>4.3499999999999996</v>
      </c>
      <c r="J119" s="91">
        <f t="shared" si="18"/>
        <v>64.205999999999989</v>
      </c>
      <c r="K119" s="91"/>
      <c r="L119" s="91"/>
      <c r="M119" s="91">
        <f t="shared" si="17"/>
        <v>64.205999999999989</v>
      </c>
    </row>
    <row r="120" spans="1:13" ht="29">
      <c r="A120" s="95">
        <v>12.13</v>
      </c>
      <c r="B120" s="33" t="s">
        <v>124</v>
      </c>
      <c r="C120" s="27" t="s">
        <v>187</v>
      </c>
      <c r="D120" s="33" t="s">
        <v>54</v>
      </c>
      <c r="E120" s="38">
        <v>4.5</v>
      </c>
      <c r="F120" s="38">
        <f>F107*E120</f>
        <v>27.675000000000001</v>
      </c>
      <c r="G120" s="91"/>
      <c r="H120" s="91"/>
      <c r="I120" s="91">
        <v>2.9</v>
      </c>
      <c r="J120" s="91">
        <f t="shared" si="18"/>
        <v>80.257499999999993</v>
      </c>
      <c r="K120" s="91"/>
      <c r="L120" s="91"/>
      <c r="M120" s="91">
        <f t="shared" si="17"/>
        <v>80.257499999999993</v>
      </c>
    </row>
    <row r="121" spans="1:13">
      <c r="A121" s="95">
        <v>12.14</v>
      </c>
      <c r="B121" s="33" t="s">
        <v>105</v>
      </c>
      <c r="C121" s="27" t="s">
        <v>35</v>
      </c>
      <c r="D121" s="33" t="s">
        <v>10</v>
      </c>
      <c r="E121" s="38">
        <v>2.78</v>
      </c>
      <c r="F121" s="38">
        <f>F107*E121</f>
        <v>17.097000000000001</v>
      </c>
      <c r="G121" s="91"/>
      <c r="H121" s="91"/>
      <c r="I121" s="91">
        <v>4</v>
      </c>
      <c r="J121" s="91">
        <f t="shared" si="18"/>
        <v>68.388000000000005</v>
      </c>
      <c r="K121" s="91"/>
      <c r="L121" s="91"/>
      <c r="M121" s="91">
        <f t="shared" si="17"/>
        <v>68.388000000000005</v>
      </c>
    </row>
    <row r="122" spans="1:13" ht="43.5">
      <c r="A122" s="88">
        <v>13</v>
      </c>
      <c r="B122" s="75" t="s">
        <v>29</v>
      </c>
      <c r="C122" s="75" t="s">
        <v>192</v>
      </c>
      <c r="D122" s="75" t="s">
        <v>95</v>
      </c>
      <c r="E122" s="77"/>
      <c r="F122" s="77">
        <v>1953</v>
      </c>
      <c r="G122" s="89"/>
      <c r="H122" s="89"/>
      <c r="I122" s="89"/>
      <c r="J122" s="89"/>
      <c r="K122" s="89"/>
      <c r="L122" s="89"/>
      <c r="M122" s="89"/>
    </row>
    <row r="123" spans="1:13">
      <c r="A123" s="33">
        <v>13.1</v>
      </c>
      <c r="B123" s="33" t="s">
        <v>125</v>
      </c>
      <c r="C123" s="33" t="s">
        <v>43</v>
      </c>
      <c r="D123" s="33" t="s">
        <v>93</v>
      </c>
      <c r="E123" s="101">
        <v>0.38800000000000001</v>
      </c>
      <c r="F123" s="38">
        <f>E123*F122</f>
        <v>757.76400000000001</v>
      </c>
      <c r="G123" s="91">
        <v>6</v>
      </c>
      <c r="H123" s="91">
        <f>G123*F123</f>
        <v>4546.5839999999998</v>
      </c>
      <c r="I123" s="91"/>
      <c r="J123" s="91"/>
      <c r="K123" s="91"/>
      <c r="L123" s="91"/>
      <c r="M123" s="91">
        <f t="shared" ref="M123:M130" si="19">H123+J123+L123</f>
        <v>4546.5839999999998</v>
      </c>
    </row>
    <row r="124" spans="1:13">
      <c r="A124" s="33">
        <v>13.2</v>
      </c>
      <c r="B124" s="33" t="s">
        <v>105</v>
      </c>
      <c r="C124" s="27" t="s">
        <v>11</v>
      </c>
      <c r="D124" s="33" t="s">
        <v>10</v>
      </c>
      <c r="E124" s="109">
        <v>2.9999999999999997E-4</v>
      </c>
      <c r="F124" s="38">
        <f>E124*F122</f>
        <v>0.58589999999999998</v>
      </c>
      <c r="G124" s="91"/>
      <c r="H124" s="91"/>
      <c r="I124" s="91"/>
      <c r="J124" s="91"/>
      <c r="K124" s="91">
        <v>4</v>
      </c>
      <c r="L124" s="91">
        <f>K124*F124</f>
        <v>2.3435999999999999</v>
      </c>
      <c r="M124" s="91">
        <f t="shared" si="19"/>
        <v>2.3435999999999999</v>
      </c>
    </row>
    <row r="125" spans="1:13" ht="22.5" customHeight="1">
      <c r="A125" s="33">
        <v>13.3</v>
      </c>
      <c r="B125" s="33" t="s">
        <v>126</v>
      </c>
      <c r="C125" s="33" t="s">
        <v>193</v>
      </c>
      <c r="D125" s="33" t="s">
        <v>54</v>
      </c>
      <c r="E125" s="101">
        <v>0.253</v>
      </c>
      <c r="F125" s="38">
        <f>E125*F122</f>
        <v>494.10899999999998</v>
      </c>
      <c r="G125" s="91"/>
      <c r="H125" s="91"/>
      <c r="I125" s="91">
        <v>7.5</v>
      </c>
      <c r="J125" s="91">
        <f>I125*F125</f>
        <v>3705.8174999999997</v>
      </c>
      <c r="K125" s="91"/>
      <c r="L125" s="91"/>
      <c r="M125" s="91">
        <f t="shared" si="19"/>
        <v>3705.8174999999997</v>
      </c>
    </row>
    <row r="126" spans="1:13">
      <c r="A126" s="33">
        <v>13.4</v>
      </c>
      <c r="B126" s="33" t="s">
        <v>127</v>
      </c>
      <c r="C126" s="33" t="s">
        <v>194</v>
      </c>
      <c r="D126" s="33" t="s">
        <v>54</v>
      </c>
      <c r="E126" s="101">
        <v>2.7E-2</v>
      </c>
      <c r="F126" s="38">
        <f>E126*F122</f>
        <v>52.731000000000002</v>
      </c>
      <c r="G126" s="91"/>
      <c r="H126" s="91"/>
      <c r="I126" s="91">
        <v>5.2</v>
      </c>
      <c r="J126" s="91">
        <f>I126*F126</f>
        <v>274.20120000000003</v>
      </c>
      <c r="K126" s="91"/>
      <c r="L126" s="91"/>
      <c r="M126" s="91">
        <f t="shared" si="19"/>
        <v>274.20120000000003</v>
      </c>
    </row>
    <row r="127" spans="1:13">
      <c r="A127" s="33">
        <v>13.5</v>
      </c>
      <c r="B127" s="33" t="s">
        <v>105</v>
      </c>
      <c r="C127" s="27" t="s">
        <v>35</v>
      </c>
      <c r="D127" s="33" t="s">
        <v>10</v>
      </c>
      <c r="E127" s="109">
        <v>1.9E-3</v>
      </c>
      <c r="F127" s="38">
        <f>E127*F122</f>
        <v>3.7107000000000001</v>
      </c>
      <c r="G127" s="91"/>
      <c r="H127" s="91"/>
      <c r="I127" s="91">
        <v>4</v>
      </c>
      <c r="J127" s="91">
        <f>I127*F127</f>
        <v>14.8428</v>
      </c>
      <c r="K127" s="91"/>
      <c r="L127" s="91"/>
      <c r="M127" s="91">
        <f t="shared" si="19"/>
        <v>14.8428</v>
      </c>
    </row>
    <row r="128" spans="1:13" ht="29">
      <c r="A128" s="88">
        <v>14</v>
      </c>
      <c r="B128" s="75" t="s">
        <v>16</v>
      </c>
      <c r="C128" s="69" t="s">
        <v>197</v>
      </c>
      <c r="D128" s="75" t="s">
        <v>134</v>
      </c>
      <c r="E128" s="77"/>
      <c r="F128" s="61">
        <v>10</v>
      </c>
      <c r="G128" s="123"/>
      <c r="H128" s="89"/>
      <c r="I128" s="89"/>
      <c r="J128" s="89"/>
      <c r="K128" s="89"/>
      <c r="L128" s="89"/>
      <c r="M128" s="89"/>
    </row>
    <row r="129" spans="1:13">
      <c r="A129" s="33">
        <v>14.1</v>
      </c>
      <c r="B129" s="33" t="s">
        <v>104</v>
      </c>
      <c r="C129" s="33" t="s">
        <v>43</v>
      </c>
      <c r="D129" s="33" t="s">
        <v>93</v>
      </c>
      <c r="E129" s="86">
        <v>3.78</v>
      </c>
      <c r="F129" s="95">
        <f>F128*E129</f>
        <v>37.799999999999997</v>
      </c>
      <c r="G129" s="91">
        <v>7.8</v>
      </c>
      <c r="H129" s="91">
        <f>G129*F129</f>
        <v>294.83999999999997</v>
      </c>
      <c r="I129" s="91"/>
      <c r="J129" s="91"/>
      <c r="K129" s="91"/>
      <c r="L129" s="91"/>
      <c r="M129" s="91">
        <f t="shared" si="19"/>
        <v>294.83999999999997</v>
      </c>
    </row>
    <row r="130" spans="1:13" ht="16.5">
      <c r="A130" s="33">
        <v>14.2</v>
      </c>
      <c r="B130" s="33" t="s">
        <v>105</v>
      </c>
      <c r="C130" s="27" t="s">
        <v>11</v>
      </c>
      <c r="D130" s="33" t="s">
        <v>134</v>
      </c>
      <c r="E130" s="38">
        <v>1</v>
      </c>
      <c r="F130" s="100">
        <f>E130*F128</f>
        <v>10</v>
      </c>
      <c r="G130" s="91"/>
      <c r="H130" s="91"/>
      <c r="I130" s="91"/>
      <c r="J130" s="91"/>
      <c r="K130" s="91">
        <v>13.55</v>
      </c>
      <c r="L130" s="91">
        <f>K130*F130</f>
        <v>135.5</v>
      </c>
      <c r="M130" s="91">
        <f t="shared" si="19"/>
        <v>135.5</v>
      </c>
    </row>
    <row r="131" spans="1:13" ht="29">
      <c r="A131" s="33">
        <v>14.3</v>
      </c>
      <c r="B131" s="33" t="s">
        <v>106</v>
      </c>
      <c r="C131" s="27" t="s">
        <v>195</v>
      </c>
      <c r="D131" s="33" t="s">
        <v>134</v>
      </c>
      <c r="E131" s="38">
        <v>1.02</v>
      </c>
      <c r="F131" s="98">
        <f>E131*F128</f>
        <v>10.199999999999999</v>
      </c>
      <c r="G131" s="91"/>
      <c r="H131" s="91"/>
      <c r="I131" s="91">
        <v>135</v>
      </c>
      <c r="J131" s="91">
        <f>I131*F131</f>
        <v>1377</v>
      </c>
      <c r="K131" s="91"/>
      <c r="L131" s="91"/>
      <c r="M131" s="91">
        <f>H131+J131+L131</f>
        <v>1377</v>
      </c>
    </row>
    <row r="132" spans="1:13">
      <c r="A132" s="33">
        <v>14.4</v>
      </c>
      <c r="B132" s="33" t="s">
        <v>105</v>
      </c>
      <c r="C132" s="27" t="s">
        <v>35</v>
      </c>
      <c r="D132" s="33" t="s">
        <v>10</v>
      </c>
      <c r="E132" s="38">
        <v>0.62</v>
      </c>
      <c r="F132" s="100">
        <f>E132*F128</f>
        <v>6.2</v>
      </c>
      <c r="G132" s="91"/>
      <c r="H132" s="91"/>
      <c r="I132" s="91">
        <v>4</v>
      </c>
      <c r="J132" s="91">
        <f>I132*F132</f>
        <v>24.8</v>
      </c>
      <c r="K132" s="91"/>
      <c r="L132" s="91"/>
      <c r="M132" s="91">
        <f>H132+J132+L132</f>
        <v>24.8</v>
      </c>
    </row>
    <row r="133" spans="1:13" ht="29">
      <c r="A133" s="88">
        <v>15</v>
      </c>
      <c r="B133" s="75" t="s">
        <v>26</v>
      </c>
      <c r="C133" s="75" t="s">
        <v>196</v>
      </c>
      <c r="D133" s="75" t="s">
        <v>134</v>
      </c>
      <c r="E133" s="77"/>
      <c r="F133" s="125">
        <v>78</v>
      </c>
      <c r="G133" s="89"/>
      <c r="H133" s="89"/>
      <c r="I133" s="89"/>
      <c r="J133" s="89"/>
      <c r="K133" s="89"/>
      <c r="L133" s="89"/>
      <c r="M133" s="89"/>
    </row>
    <row r="134" spans="1:13">
      <c r="A134" s="33">
        <v>15.1</v>
      </c>
      <c r="B134" s="33" t="s">
        <v>104</v>
      </c>
      <c r="C134" s="33" t="s">
        <v>43</v>
      </c>
      <c r="D134" s="33" t="s">
        <v>93</v>
      </c>
      <c r="E134" s="38">
        <v>8.4</v>
      </c>
      <c r="F134" s="100">
        <f>E134*F133</f>
        <v>655.20000000000005</v>
      </c>
      <c r="G134" s="91">
        <v>7.8</v>
      </c>
      <c r="H134" s="91">
        <f>G134*F134</f>
        <v>5110.5600000000004</v>
      </c>
      <c r="I134" s="91"/>
      <c r="J134" s="91"/>
      <c r="K134" s="91"/>
      <c r="L134" s="91"/>
      <c r="M134" s="91">
        <f t="shared" ref="M134:M137" si="20">H134+J134+L134</f>
        <v>5110.5600000000004</v>
      </c>
    </row>
    <row r="135" spans="1:13" ht="16.5">
      <c r="A135" s="33">
        <v>15.2</v>
      </c>
      <c r="B135" s="33" t="s">
        <v>105</v>
      </c>
      <c r="C135" s="27" t="s">
        <v>11</v>
      </c>
      <c r="D135" s="33" t="s">
        <v>134</v>
      </c>
      <c r="E135" s="38">
        <v>1</v>
      </c>
      <c r="F135" s="100">
        <f>E135*F133</f>
        <v>78</v>
      </c>
      <c r="G135" s="91"/>
      <c r="H135" s="91"/>
      <c r="I135" s="91"/>
      <c r="J135" s="91"/>
      <c r="K135" s="91">
        <v>13.55</v>
      </c>
      <c r="L135" s="91">
        <f>K135*F135</f>
        <v>1056.9000000000001</v>
      </c>
      <c r="M135" s="91">
        <f t="shared" si="20"/>
        <v>1056.9000000000001</v>
      </c>
    </row>
    <row r="136" spans="1:13" ht="29">
      <c r="A136" s="33">
        <v>15.3</v>
      </c>
      <c r="B136" s="33" t="s">
        <v>110</v>
      </c>
      <c r="C136" s="27" t="s">
        <v>155</v>
      </c>
      <c r="D136" s="33" t="s">
        <v>134</v>
      </c>
      <c r="E136" s="101">
        <v>1.0149999999999999</v>
      </c>
      <c r="F136" s="100">
        <f>E136*F133</f>
        <v>79.169999999999987</v>
      </c>
      <c r="G136" s="91"/>
      <c r="H136" s="91"/>
      <c r="I136" s="91">
        <v>144.5</v>
      </c>
      <c r="J136" s="91">
        <f>I136*F136</f>
        <v>11440.064999999999</v>
      </c>
      <c r="K136" s="91"/>
      <c r="L136" s="91"/>
      <c r="M136" s="91">
        <f t="shared" si="20"/>
        <v>11440.064999999999</v>
      </c>
    </row>
    <row r="137" spans="1:13">
      <c r="A137" s="33">
        <v>15.4</v>
      </c>
      <c r="B137" s="102" t="s">
        <v>31</v>
      </c>
      <c r="C137" s="103" t="s">
        <v>141</v>
      </c>
      <c r="D137" s="28" t="s">
        <v>128</v>
      </c>
      <c r="E137" s="86" t="s">
        <v>21</v>
      </c>
      <c r="F137" s="86">
        <v>0.49099999999999999</v>
      </c>
      <c r="G137" s="104"/>
      <c r="H137" s="105"/>
      <c r="I137" s="106">
        <v>2580</v>
      </c>
      <c r="J137" s="105">
        <f t="shared" ref="J137:J147" si="21">I137*F137</f>
        <v>1266.78</v>
      </c>
      <c r="K137" s="104"/>
      <c r="L137" s="105"/>
      <c r="M137" s="91">
        <f t="shared" si="20"/>
        <v>1266.78</v>
      </c>
    </row>
    <row r="138" spans="1:13">
      <c r="A138" s="33">
        <v>15.5</v>
      </c>
      <c r="B138" s="102" t="s">
        <v>40</v>
      </c>
      <c r="C138" s="27" t="s">
        <v>146</v>
      </c>
      <c r="D138" s="28" t="s">
        <v>128</v>
      </c>
      <c r="E138" s="86" t="s">
        <v>21</v>
      </c>
      <c r="F138" s="86">
        <v>1.621</v>
      </c>
      <c r="G138" s="104"/>
      <c r="H138" s="105"/>
      <c r="I138" s="106">
        <v>2580</v>
      </c>
      <c r="J138" s="105">
        <f t="shared" si="21"/>
        <v>4182.18</v>
      </c>
      <c r="K138" s="104"/>
      <c r="L138" s="105"/>
      <c r="M138" s="91">
        <f>H138+J138+L138</f>
        <v>4182.18</v>
      </c>
    </row>
    <row r="139" spans="1:13">
      <c r="A139" s="33">
        <v>15.6</v>
      </c>
      <c r="B139" s="102" t="s">
        <v>20</v>
      </c>
      <c r="C139" s="103" t="s">
        <v>142</v>
      </c>
      <c r="D139" s="28" t="s">
        <v>128</v>
      </c>
      <c r="E139" s="86" t="s">
        <v>21</v>
      </c>
      <c r="F139" s="86">
        <v>1.6419999999999999</v>
      </c>
      <c r="G139" s="104"/>
      <c r="H139" s="105"/>
      <c r="I139" s="106">
        <v>2350</v>
      </c>
      <c r="J139" s="105">
        <f t="shared" si="21"/>
        <v>3858.7</v>
      </c>
      <c r="K139" s="104"/>
      <c r="L139" s="105"/>
      <c r="M139" s="91">
        <f t="shared" ref="M139:M147" si="22">H139+J139+L139</f>
        <v>3858.7</v>
      </c>
    </row>
    <row r="140" spans="1:13">
      <c r="A140" s="33">
        <v>15.7</v>
      </c>
      <c r="B140" s="102" t="s">
        <v>22</v>
      </c>
      <c r="C140" s="103" t="s">
        <v>147</v>
      </c>
      <c r="D140" s="28" t="s">
        <v>128</v>
      </c>
      <c r="E140" s="86" t="s">
        <v>21</v>
      </c>
      <c r="F140" s="86">
        <v>2.1419999999999999</v>
      </c>
      <c r="G140" s="104"/>
      <c r="H140" s="105"/>
      <c r="I140" s="106">
        <v>2350</v>
      </c>
      <c r="J140" s="105">
        <f t="shared" si="21"/>
        <v>5033.7</v>
      </c>
      <c r="K140" s="104"/>
      <c r="L140" s="105"/>
      <c r="M140" s="91">
        <f t="shared" si="22"/>
        <v>5033.7</v>
      </c>
    </row>
    <row r="141" spans="1:13">
      <c r="A141" s="33">
        <v>15.8</v>
      </c>
      <c r="B141" s="102" t="s">
        <v>23</v>
      </c>
      <c r="C141" s="103" t="s">
        <v>149</v>
      </c>
      <c r="D141" s="28" t="s">
        <v>128</v>
      </c>
      <c r="E141" s="86" t="s">
        <v>21</v>
      </c>
      <c r="F141" s="86">
        <v>0.443</v>
      </c>
      <c r="G141" s="104"/>
      <c r="H141" s="105"/>
      <c r="I141" s="106">
        <v>2350</v>
      </c>
      <c r="J141" s="105">
        <f t="shared" si="21"/>
        <v>1041.05</v>
      </c>
      <c r="K141" s="104"/>
      <c r="L141" s="105"/>
      <c r="M141" s="91">
        <f t="shared" si="22"/>
        <v>1041.05</v>
      </c>
    </row>
    <row r="142" spans="1:13">
      <c r="A142" s="33">
        <v>15.9</v>
      </c>
      <c r="B142" s="102" t="s">
        <v>24</v>
      </c>
      <c r="C142" s="103" t="s">
        <v>144</v>
      </c>
      <c r="D142" s="28" t="s">
        <v>128</v>
      </c>
      <c r="E142" s="86" t="s">
        <v>21</v>
      </c>
      <c r="F142" s="86">
        <v>0.186</v>
      </c>
      <c r="G142" s="104"/>
      <c r="H142" s="105"/>
      <c r="I142" s="106">
        <v>2616.1</v>
      </c>
      <c r="J142" s="105">
        <f t="shared" si="21"/>
        <v>486.59459999999996</v>
      </c>
      <c r="K142" s="104"/>
      <c r="L142" s="105"/>
      <c r="M142" s="91">
        <f t="shared" si="22"/>
        <v>486.59459999999996</v>
      </c>
    </row>
    <row r="143" spans="1:13" ht="16.5">
      <c r="A143" s="108">
        <v>15.1</v>
      </c>
      <c r="B143" s="33" t="s">
        <v>108</v>
      </c>
      <c r="C143" s="27" t="s">
        <v>151</v>
      </c>
      <c r="D143" s="33" t="s">
        <v>95</v>
      </c>
      <c r="E143" s="38">
        <v>1.37</v>
      </c>
      <c r="F143" s="38">
        <f>E143*F133</f>
        <v>106.86000000000001</v>
      </c>
      <c r="G143" s="91"/>
      <c r="H143" s="91"/>
      <c r="I143" s="91">
        <v>36</v>
      </c>
      <c r="J143" s="91">
        <f t="shared" si="21"/>
        <v>3846.9600000000005</v>
      </c>
      <c r="K143" s="91"/>
      <c r="L143" s="91"/>
      <c r="M143" s="91">
        <f t="shared" si="22"/>
        <v>3846.9600000000005</v>
      </c>
    </row>
    <row r="144" spans="1:13" ht="27.5" customHeight="1">
      <c r="A144" s="108">
        <v>15.11</v>
      </c>
      <c r="B144" s="33" t="s">
        <v>111</v>
      </c>
      <c r="C144" s="27" t="s">
        <v>156</v>
      </c>
      <c r="D144" s="33" t="s">
        <v>134</v>
      </c>
      <c r="E144" s="109">
        <v>8.3999999999999995E-3</v>
      </c>
      <c r="F144" s="38">
        <f>E144*F133</f>
        <v>0.6552</v>
      </c>
      <c r="G144" s="91"/>
      <c r="H144" s="91"/>
      <c r="I144" s="91">
        <v>720</v>
      </c>
      <c r="J144" s="91">
        <f t="shared" si="21"/>
        <v>471.74400000000003</v>
      </c>
      <c r="K144" s="91"/>
      <c r="L144" s="91"/>
      <c r="M144" s="91">
        <f t="shared" si="22"/>
        <v>471.74400000000003</v>
      </c>
    </row>
    <row r="145" spans="1:13" ht="27" customHeight="1">
      <c r="A145" s="108">
        <v>15.12</v>
      </c>
      <c r="B145" s="33" t="s">
        <v>112</v>
      </c>
      <c r="C145" s="27" t="s">
        <v>157</v>
      </c>
      <c r="D145" s="33" t="s">
        <v>134</v>
      </c>
      <c r="E145" s="109">
        <v>2.5600000000000001E-2</v>
      </c>
      <c r="F145" s="38">
        <f>E145*F133</f>
        <v>1.9968000000000001</v>
      </c>
      <c r="G145" s="91"/>
      <c r="H145" s="91"/>
      <c r="I145" s="91">
        <v>720</v>
      </c>
      <c r="J145" s="91">
        <f t="shared" si="21"/>
        <v>1437.6960000000001</v>
      </c>
      <c r="K145" s="91"/>
      <c r="L145" s="91"/>
      <c r="M145" s="91">
        <f t="shared" si="22"/>
        <v>1437.6960000000001</v>
      </c>
    </row>
    <row r="146" spans="1:13" ht="30.5" customHeight="1">
      <c r="A146" s="108">
        <v>15.13</v>
      </c>
      <c r="B146" s="33" t="s">
        <v>113</v>
      </c>
      <c r="C146" s="27" t="s">
        <v>172</v>
      </c>
      <c r="D146" s="33" t="s">
        <v>134</v>
      </c>
      <c r="E146" s="109">
        <v>2.5999999999999999E-3</v>
      </c>
      <c r="F146" s="38">
        <f>E146*F133</f>
        <v>0.20279999999999998</v>
      </c>
      <c r="G146" s="91"/>
      <c r="H146" s="91"/>
      <c r="I146" s="91">
        <v>720</v>
      </c>
      <c r="J146" s="91">
        <f t="shared" si="21"/>
        <v>146.01599999999999</v>
      </c>
      <c r="K146" s="91"/>
      <c r="L146" s="91"/>
      <c r="M146" s="91">
        <f t="shared" si="22"/>
        <v>146.01599999999999</v>
      </c>
    </row>
    <row r="147" spans="1:13">
      <c r="A147" s="108">
        <v>15.14</v>
      </c>
      <c r="B147" s="33" t="s">
        <v>109</v>
      </c>
      <c r="C147" s="27" t="s">
        <v>35</v>
      </c>
      <c r="D147" s="33" t="s">
        <v>10</v>
      </c>
      <c r="E147" s="38">
        <v>0.39</v>
      </c>
      <c r="F147" s="38">
        <f>E147*F133</f>
        <v>30.42</v>
      </c>
      <c r="G147" s="91"/>
      <c r="H147" s="91"/>
      <c r="I147" s="91">
        <v>4</v>
      </c>
      <c r="J147" s="91">
        <f t="shared" si="21"/>
        <v>121.68</v>
      </c>
      <c r="K147" s="91"/>
      <c r="L147" s="91"/>
      <c r="M147" s="91">
        <f t="shared" si="22"/>
        <v>121.68</v>
      </c>
    </row>
    <row r="148" spans="1:13" ht="20" customHeight="1">
      <c r="A148" s="33"/>
      <c r="B148" s="33"/>
      <c r="C148" s="33" t="s">
        <v>3</v>
      </c>
      <c r="D148" s="33"/>
      <c r="E148" s="38"/>
      <c r="F148" s="38"/>
      <c r="G148" s="91"/>
      <c r="H148" s="91">
        <f>SUM(H19:H127)</f>
        <v>53986.11336000001</v>
      </c>
      <c r="I148" s="91"/>
      <c r="J148" s="91">
        <f>SUM(J19:J127)</f>
        <v>491068.02070000011</v>
      </c>
      <c r="K148" s="91"/>
      <c r="L148" s="91">
        <f>SUM(L19:L127)</f>
        <v>17808.766667399999</v>
      </c>
      <c r="M148" s="91">
        <f>SUM(M8:M147)</f>
        <v>641980.36632739985</v>
      </c>
    </row>
    <row r="149" spans="1:13" ht="36" customHeight="1">
      <c r="A149" s="33"/>
      <c r="B149" s="33"/>
      <c r="C149" s="33" t="s">
        <v>173</v>
      </c>
      <c r="D149" s="33"/>
      <c r="E149" s="38"/>
      <c r="F149" s="38"/>
      <c r="G149" s="91"/>
      <c r="H149" s="91">
        <f>H108+H92+H76+H55</f>
        <v>9769.3970399999998</v>
      </c>
      <c r="I149" s="91"/>
      <c r="J149" s="91">
        <v>0</v>
      </c>
      <c r="K149" s="91"/>
      <c r="L149" s="91">
        <v>0</v>
      </c>
      <c r="M149" s="91">
        <v>0</v>
      </c>
    </row>
    <row r="150" spans="1:13" ht="16.5" customHeight="1">
      <c r="A150" s="113"/>
      <c r="B150" s="113"/>
      <c r="C150" s="33" t="s">
        <v>131</v>
      </c>
      <c r="D150" s="114"/>
      <c r="E150" s="115">
        <v>0.03</v>
      </c>
      <c r="F150" s="116"/>
      <c r="G150" s="117"/>
      <c r="H150" s="117"/>
      <c r="I150" s="117"/>
      <c r="J150" s="117"/>
      <c r="K150" s="117"/>
      <c r="L150" s="117"/>
      <c r="M150" s="118">
        <f>J148*E150</f>
        <v>14732.040621000002</v>
      </c>
    </row>
    <row r="151" spans="1:13" ht="23.5" customHeight="1">
      <c r="A151" s="129"/>
      <c r="B151" s="129"/>
      <c r="C151" s="129" t="s">
        <v>99</v>
      </c>
      <c r="D151" s="129"/>
      <c r="E151" s="130"/>
      <c r="F151" s="131"/>
      <c r="G151" s="132"/>
      <c r="H151" s="132"/>
      <c r="I151" s="132"/>
      <c r="J151" s="132"/>
      <c r="K151" s="132"/>
      <c r="L151" s="132"/>
      <c r="M151" s="133">
        <f>M148+M150</f>
        <v>656712.40694839985</v>
      </c>
    </row>
  </sheetData>
  <mergeCells count="12">
    <mergeCell ref="I4:J4"/>
    <mergeCell ref="K4:L4"/>
    <mergeCell ref="M4:M5"/>
    <mergeCell ref="A1:M1"/>
    <mergeCell ref="A2:M2"/>
    <mergeCell ref="A3:M3"/>
    <mergeCell ref="A4:A5"/>
    <mergeCell ref="B4:B5"/>
    <mergeCell ref="C4:C5"/>
    <mergeCell ref="D4:D5"/>
    <mergeCell ref="E4:F4"/>
    <mergeCell ref="G4:H4"/>
  </mergeCells>
  <phoneticPr fontId="52" type="noConversion"/>
  <pageMargins left="0.25" right="0.25" top="0.75" bottom="0.75" header="0.3" footer="0.3"/>
  <pageSetup scale="95" orientation="landscape" r:id="rId1"/>
  <rowBreaks count="6" manualBreakCount="6">
    <brk id="23" max="16383" man="1"/>
    <brk id="41" max="16383" man="1"/>
    <brk id="53" max="16383" man="1"/>
    <brk id="90" max="16383" man="1"/>
    <brk id="106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1563C-00F5-40C9-92F9-9676CB4E1B4C}">
  <dimension ref="A1:L56"/>
  <sheetViews>
    <sheetView topLeftCell="B1" zoomScaleNormal="100" workbookViewId="0">
      <pane ySplit="5" topLeftCell="A19" activePane="bottomLeft" state="frozen"/>
      <selection activeCell="B1" sqref="B1"/>
      <selection pane="bottomLeft" activeCell="Q27" sqref="Q27"/>
    </sheetView>
  </sheetViews>
  <sheetFormatPr defaultRowHeight="14.5"/>
  <cols>
    <col min="1" max="1" width="4.6328125" customWidth="1"/>
    <col min="2" max="2" width="34.08984375" customWidth="1"/>
    <col min="3" max="11" width="8.81640625" bestFit="1" customWidth="1"/>
    <col min="12" max="12" width="9.453125" bestFit="1" customWidth="1"/>
  </cols>
  <sheetData>
    <row r="1" spans="1:12">
      <c r="A1" s="152" t="s">
        <v>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>
      <c r="A2" s="152" t="s">
        <v>78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>
      <c r="A3" s="153" t="s">
        <v>79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>
      <c r="A4" s="147" t="s">
        <v>0</v>
      </c>
      <c r="B4" s="150" t="s">
        <v>5</v>
      </c>
      <c r="C4" s="151" t="s">
        <v>1</v>
      </c>
      <c r="D4" s="150" t="s">
        <v>6</v>
      </c>
      <c r="E4" s="150"/>
      <c r="F4" s="151" t="s">
        <v>2</v>
      </c>
      <c r="G4" s="151"/>
      <c r="H4" s="151" t="s">
        <v>7</v>
      </c>
      <c r="I4" s="151"/>
      <c r="J4" s="150" t="s">
        <v>4</v>
      </c>
      <c r="K4" s="150"/>
      <c r="L4" s="151" t="s">
        <v>3</v>
      </c>
    </row>
    <row r="5" spans="1:12" ht="29">
      <c r="A5" s="147"/>
      <c r="B5" s="150"/>
      <c r="C5" s="151"/>
      <c r="D5" s="2" t="s">
        <v>30</v>
      </c>
      <c r="E5" s="3" t="s">
        <v>8</v>
      </c>
      <c r="F5" s="2" t="s">
        <v>9</v>
      </c>
      <c r="G5" s="3" t="s">
        <v>3</v>
      </c>
      <c r="H5" s="2" t="s">
        <v>9</v>
      </c>
      <c r="I5" s="1" t="s">
        <v>3</v>
      </c>
      <c r="J5" s="2" t="s">
        <v>9</v>
      </c>
      <c r="K5" s="1" t="s">
        <v>3</v>
      </c>
      <c r="L5" s="151"/>
    </row>
    <row r="6" spans="1:12" ht="43.5">
      <c r="A6" s="60" t="s">
        <v>50</v>
      </c>
      <c r="B6" s="60" t="s">
        <v>51</v>
      </c>
      <c r="C6" s="61" t="s">
        <v>95</v>
      </c>
      <c r="D6" s="61"/>
      <c r="E6" s="62">
        <v>2588</v>
      </c>
      <c r="F6" s="62"/>
      <c r="G6" s="63"/>
      <c r="H6" s="64"/>
      <c r="I6" s="64"/>
      <c r="J6" s="64"/>
      <c r="K6" s="64"/>
      <c r="L6" s="65"/>
    </row>
    <row r="7" spans="1:12" ht="20" customHeight="1">
      <c r="A7" s="16">
        <v>1.1000000000000001</v>
      </c>
      <c r="B7" s="17" t="s">
        <v>12</v>
      </c>
      <c r="C7" s="18" t="s">
        <v>96</v>
      </c>
      <c r="D7" s="18">
        <v>1</v>
      </c>
      <c r="E7" s="19">
        <f>E6</f>
        <v>2588</v>
      </c>
      <c r="F7" s="20"/>
      <c r="G7" s="12"/>
      <c r="H7" s="20">
        <v>5</v>
      </c>
      <c r="I7" s="13">
        <f t="shared" ref="I7:I20" si="0">E7*H7</f>
        <v>12940</v>
      </c>
      <c r="J7" s="14"/>
      <c r="K7" s="13"/>
      <c r="L7" s="15">
        <f t="shared" ref="L7:L40" si="1">K7+I7+G7</f>
        <v>12940</v>
      </c>
    </row>
    <row r="8" spans="1:12" ht="20" customHeight="1">
      <c r="A8" s="16">
        <v>1.2</v>
      </c>
      <c r="B8" s="17" t="s">
        <v>52</v>
      </c>
      <c r="C8" s="18" t="s">
        <v>96</v>
      </c>
      <c r="D8" s="18">
        <v>1</v>
      </c>
      <c r="E8" s="21">
        <f>E6</f>
        <v>2588</v>
      </c>
      <c r="F8" s="20">
        <v>10.6</v>
      </c>
      <c r="G8" s="12">
        <f t="shared" ref="G8:G40" si="2">E8*F8</f>
        <v>27432.799999999999</v>
      </c>
      <c r="H8" s="13"/>
      <c r="I8" s="13"/>
      <c r="J8" s="14"/>
      <c r="K8" s="13"/>
      <c r="L8" s="15">
        <f t="shared" si="1"/>
        <v>27432.799999999999</v>
      </c>
    </row>
    <row r="9" spans="1:12" ht="20" customHeight="1">
      <c r="A9" s="16">
        <v>1.3</v>
      </c>
      <c r="B9" s="17" t="s">
        <v>53</v>
      </c>
      <c r="C9" s="17" t="s">
        <v>54</v>
      </c>
      <c r="D9" s="18">
        <v>1</v>
      </c>
      <c r="E9" s="19">
        <v>159.08000000000001</v>
      </c>
      <c r="F9" s="12">
        <v>3</v>
      </c>
      <c r="G9" s="12">
        <f t="shared" si="2"/>
        <v>477.24</v>
      </c>
      <c r="H9" s="13"/>
      <c r="I9" s="13"/>
      <c r="J9" s="14"/>
      <c r="K9" s="13"/>
      <c r="L9" s="15">
        <f t="shared" si="1"/>
        <v>477.24</v>
      </c>
    </row>
    <row r="10" spans="1:12" ht="20" customHeight="1">
      <c r="A10" s="16">
        <v>1.4</v>
      </c>
      <c r="B10" s="17" t="s">
        <v>55</v>
      </c>
      <c r="C10" s="17" t="s">
        <v>54</v>
      </c>
      <c r="D10" s="18">
        <v>1</v>
      </c>
      <c r="E10" s="19">
        <v>112.41</v>
      </c>
      <c r="F10" s="12">
        <v>3</v>
      </c>
      <c r="G10" s="12">
        <f t="shared" si="2"/>
        <v>337.23</v>
      </c>
      <c r="H10" s="13"/>
      <c r="I10" s="13"/>
      <c r="J10" s="14"/>
      <c r="K10" s="13"/>
      <c r="L10" s="15">
        <f t="shared" si="1"/>
        <v>337.23</v>
      </c>
    </row>
    <row r="11" spans="1:12" ht="20" customHeight="1">
      <c r="A11" s="16">
        <v>1.5</v>
      </c>
      <c r="B11" s="17" t="s">
        <v>56</v>
      </c>
      <c r="C11" s="17" t="s">
        <v>49</v>
      </c>
      <c r="D11" s="18">
        <v>1</v>
      </c>
      <c r="E11" s="19">
        <v>616</v>
      </c>
      <c r="F11" s="12">
        <v>1</v>
      </c>
      <c r="G11" s="12">
        <f t="shared" si="2"/>
        <v>616</v>
      </c>
      <c r="H11" s="13"/>
      <c r="I11" s="13"/>
      <c r="J11" s="14"/>
      <c r="K11" s="13"/>
      <c r="L11" s="15">
        <f t="shared" si="1"/>
        <v>616</v>
      </c>
    </row>
    <row r="12" spans="1:12" ht="20" customHeight="1">
      <c r="A12" s="16">
        <v>1.6</v>
      </c>
      <c r="B12" s="17" t="s">
        <v>57</v>
      </c>
      <c r="C12" s="17" t="s">
        <v>10</v>
      </c>
      <c r="D12" s="18">
        <v>1</v>
      </c>
      <c r="E12" s="19">
        <v>86.54</v>
      </c>
      <c r="F12" s="20">
        <v>3</v>
      </c>
      <c r="G12" s="12">
        <f t="shared" si="2"/>
        <v>259.62</v>
      </c>
      <c r="H12" s="13"/>
      <c r="I12" s="13"/>
      <c r="J12" s="14"/>
      <c r="K12" s="13"/>
      <c r="L12" s="15">
        <f t="shared" si="1"/>
        <v>259.62</v>
      </c>
    </row>
    <row r="13" spans="1:12" ht="43.5">
      <c r="A13" s="60" t="s">
        <v>58</v>
      </c>
      <c r="B13" s="60" t="s">
        <v>59</v>
      </c>
      <c r="C13" s="61" t="s">
        <v>95</v>
      </c>
      <c r="D13" s="61"/>
      <c r="E13" s="62">
        <v>160</v>
      </c>
      <c r="F13" s="62"/>
      <c r="G13" s="63"/>
      <c r="H13" s="64"/>
      <c r="I13" s="64"/>
      <c r="J13" s="64"/>
      <c r="K13" s="64"/>
      <c r="L13" s="65"/>
    </row>
    <row r="14" spans="1:12" ht="20" customHeight="1">
      <c r="A14" s="16">
        <v>2.1</v>
      </c>
      <c r="B14" s="17" t="s">
        <v>12</v>
      </c>
      <c r="C14" s="18" t="s">
        <v>96</v>
      </c>
      <c r="D14" s="18">
        <v>1</v>
      </c>
      <c r="E14" s="21">
        <f>E13</f>
        <v>160</v>
      </c>
      <c r="F14" s="20"/>
      <c r="G14" s="12"/>
      <c r="H14" s="20">
        <v>5</v>
      </c>
      <c r="I14" s="13">
        <f t="shared" si="0"/>
        <v>800</v>
      </c>
      <c r="J14" s="14"/>
      <c r="K14" s="13"/>
      <c r="L14" s="15">
        <f t="shared" si="1"/>
        <v>800</v>
      </c>
    </row>
    <row r="15" spans="1:12" ht="20" customHeight="1">
      <c r="A15" s="22">
        <v>2.4</v>
      </c>
      <c r="B15" s="17" t="s">
        <v>52</v>
      </c>
      <c r="C15" s="18" t="s">
        <v>96</v>
      </c>
      <c r="D15" s="18">
        <v>1</v>
      </c>
      <c r="E15" s="21">
        <f>E13</f>
        <v>160</v>
      </c>
      <c r="F15" s="20">
        <v>10.6</v>
      </c>
      <c r="G15" s="12">
        <f t="shared" si="2"/>
        <v>1696</v>
      </c>
      <c r="H15" s="13"/>
      <c r="I15" s="13"/>
      <c r="J15" s="14"/>
      <c r="K15" s="13"/>
      <c r="L15" s="15">
        <f t="shared" si="1"/>
        <v>1696</v>
      </c>
    </row>
    <row r="16" spans="1:12" ht="20" customHeight="1">
      <c r="A16" s="16">
        <v>2.5</v>
      </c>
      <c r="B16" s="17" t="s">
        <v>53</v>
      </c>
      <c r="C16" s="17" t="s">
        <v>54</v>
      </c>
      <c r="D16" s="18">
        <v>1</v>
      </c>
      <c r="E16" s="19">
        <v>18.57</v>
      </c>
      <c r="F16" s="12">
        <v>3</v>
      </c>
      <c r="G16" s="12">
        <f t="shared" si="2"/>
        <v>55.71</v>
      </c>
      <c r="H16" s="13"/>
      <c r="I16" s="13"/>
      <c r="J16" s="14"/>
      <c r="K16" s="13"/>
      <c r="L16" s="15">
        <f t="shared" si="1"/>
        <v>55.71</v>
      </c>
    </row>
    <row r="17" spans="1:12" ht="20" customHeight="1">
      <c r="A17" s="22">
        <v>2.6</v>
      </c>
      <c r="B17" s="17" t="s">
        <v>55</v>
      </c>
      <c r="C17" s="17" t="s">
        <v>54</v>
      </c>
      <c r="D17" s="18">
        <v>1</v>
      </c>
      <c r="E17" s="19">
        <v>13.12</v>
      </c>
      <c r="F17" s="12">
        <v>3</v>
      </c>
      <c r="G17" s="12">
        <f t="shared" si="2"/>
        <v>39.36</v>
      </c>
      <c r="H17" s="13"/>
      <c r="I17" s="13"/>
      <c r="J17" s="14"/>
      <c r="K17" s="13"/>
      <c r="L17" s="15">
        <f t="shared" si="1"/>
        <v>39.36</v>
      </c>
    </row>
    <row r="18" spans="1:12" ht="20" customHeight="1">
      <c r="A18" s="16">
        <v>2.7</v>
      </c>
      <c r="B18" s="17" t="s">
        <v>57</v>
      </c>
      <c r="C18" s="17" t="s">
        <v>10</v>
      </c>
      <c r="D18" s="18">
        <v>1</v>
      </c>
      <c r="E18" s="19">
        <v>10.1</v>
      </c>
      <c r="F18" s="20">
        <v>3</v>
      </c>
      <c r="G18" s="12">
        <f t="shared" si="2"/>
        <v>30.299999999999997</v>
      </c>
      <c r="H18" s="13"/>
      <c r="I18" s="13"/>
      <c r="J18" s="14"/>
      <c r="K18" s="13"/>
      <c r="L18" s="15">
        <f t="shared" si="1"/>
        <v>30.299999999999997</v>
      </c>
    </row>
    <row r="19" spans="1:12" ht="29">
      <c r="A19" s="60" t="s">
        <v>60</v>
      </c>
      <c r="B19" s="60" t="s">
        <v>61</v>
      </c>
      <c r="C19" s="61" t="s">
        <v>62</v>
      </c>
      <c r="D19" s="61"/>
      <c r="E19" s="62">
        <v>219.8</v>
      </c>
      <c r="F19" s="62"/>
      <c r="G19" s="63"/>
      <c r="H19" s="64"/>
      <c r="I19" s="64"/>
      <c r="J19" s="64"/>
      <c r="K19" s="64"/>
      <c r="L19" s="65"/>
    </row>
    <row r="20" spans="1:12" ht="20" customHeight="1">
      <c r="A20" s="22">
        <v>3.1</v>
      </c>
      <c r="B20" s="23" t="s">
        <v>12</v>
      </c>
      <c r="C20" s="17" t="s">
        <v>62</v>
      </c>
      <c r="D20" s="18">
        <v>1</v>
      </c>
      <c r="E20" s="20">
        <v>29.97</v>
      </c>
      <c r="F20" s="20"/>
      <c r="G20" s="12"/>
      <c r="H20" s="20">
        <v>5</v>
      </c>
      <c r="I20" s="13">
        <f t="shared" si="0"/>
        <v>149.85</v>
      </c>
      <c r="J20" s="14"/>
      <c r="K20" s="13"/>
      <c r="L20" s="15">
        <f t="shared" si="1"/>
        <v>149.85</v>
      </c>
    </row>
    <row r="21" spans="1:12" ht="20" customHeight="1">
      <c r="A21" s="22">
        <v>3.2</v>
      </c>
      <c r="B21" s="23" t="s">
        <v>11</v>
      </c>
      <c r="C21" s="24" t="s">
        <v>10</v>
      </c>
      <c r="D21" s="18">
        <v>1</v>
      </c>
      <c r="E21" s="25">
        <v>0.42899999999999999</v>
      </c>
      <c r="F21" s="20"/>
      <c r="G21" s="12"/>
      <c r="H21" s="13"/>
      <c r="I21" s="13"/>
      <c r="J21" s="20">
        <v>4</v>
      </c>
      <c r="K21" s="13">
        <f t="shared" ref="K21" si="3">E21*J21</f>
        <v>1.716</v>
      </c>
      <c r="L21" s="15">
        <f t="shared" si="1"/>
        <v>1.716</v>
      </c>
    </row>
    <row r="22" spans="1:12" ht="20" customHeight="1">
      <c r="A22" s="22">
        <v>3.3</v>
      </c>
      <c r="B22" s="23" t="s">
        <v>63</v>
      </c>
      <c r="C22" s="24" t="s">
        <v>49</v>
      </c>
      <c r="D22" s="18">
        <v>1</v>
      </c>
      <c r="E22" s="20">
        <v>310</v>
      </c>
      <c r="F22" s="20">
        <v>2</v>
      </c>
      <c r="G22" s="12">
        <f t="shared" si="2"/>
        <v>620</v>
      </c>
      <c r="H22" s="13"/>
      <c r="I22" s="13"/>
      <c r="J22" s="14"/>
      <c r="K22" s="13"/>
      <c r="L22" s="15">
        <f t="shared" si="1"/>
        <v>620</v>
      </c>
    </row>
    <row r="23" spans="1:12" ht="20" customHeight="1">
      <c r="A23" s="22">
        <v>3.4</v>
      </c>
      <c r="B23" s="23" t="s">
        <v>64</v>
      </c>
      <c r="C23" s="24" t="s">
        <v>62</v>
      </c>
      <c r="D23" s="18">
        <v>1</v>
      </c>
      <c r="E23" s="20">
        <f>E19</f>
        <v>219.8</v>
      </c>
      <c r="F23" s="12">
        <v>6</v>
      </c>
      <c r="G23" s="12">
        <f t="shared" si="2"/>
        <v>1318.8000000000002</v>
      </c>
      <c r="H23" s="13"/>
      <c r="I23" s="13"/>
      <c r="J23" s="14"/>
      <c r="K23" s="13"/>
      <c r="L23" s="15">
        <f t="shared" si="1"/>
        <v>1318.8000000000002</v>
      </c>
    </row>
    <row r="24" spans="1:12" ht="20" customHeight="1">
      <c r="A24" s="22">
        <v>3.5</v>
      </c>
      <c r="B24" s="23" t="s">
        <v>65</v>
      </c>
      <c r="C24" s="23" t="s">
        <v>54</v>
      </c>
      <c r="D24" s="18">
        <v>1</v>
      </c>
      <c r="E24" s="20">
        <v>3.98</v>
      </c>
      <c r="F24" s="20">
        <v>4</v>
      </c>
      <c r="G24" s="12">
        <f t="shared" si="2"/>
        <v>15.92</v>
      </c>
      <c r="H24" s="13"/>
      <c r="I24" s="13"/>
      <c r="J24" s="14"/>
      <c r="K24" s="13"/>
      <c r="L24" s="15">
        <f t="shared" si="1"/>
        <v>15.92</v>
      </c>
    </row>
    <row r="25" spans="1:12" ht="20" customHeight="1">
      <c r="A25" s="22">
        <v>3.6</v>
      </c>
      <c r="B25" s="23" t="s">
        <v>55</v>
      </c>
      <c r="C25" s="23" t="s">
        <v>54</v>
      </c>
      <c r="D25" s="18">
        <v>1</v>
      </c>
      <c r="E25" s="20">
        <v>3.98</v>
      </c>
      <c r="F25" s="12">
        <v>3</v>
      </c>
      <c r="G25" s="12">
        <f t="shared" si="2"/>
        <v>11.94</v>
      </c>
      <c r="H25" s="13"/>
      <c r="I25" s="13"/>
      <c r="J25" s="14"/>
      <c r="K25" s="13"/>
      <c r="L25" s="15">
        <f t="shared" si="1"/>
        <v>11.94</v>
      </c>
    </row>
    <row r="26" spans="1:12" ht="20" customHeight="1">
      <c r="A26" s="22">
        <v>3.7</v>
      </c>
      <c r="B26" s="23" t="s">
        <v>66</v>
      </c>
      <c r="C26" s="23" t="s">
        <v>54</v>
      </c>
      <c r="D26" s="18">
        <v>1</v>
      </c>
      <c r="E26" s="26">
        <v>177.11</v>
      </c>
      <c r="F26" s="12">
        <v>1</v>
      </c>
      <c r="G26" s="12">
        <f t="shared" si="2"/>
        <v>177.11</v>
      </c>
      <c r="H26" s="13"/>
      <c r="I26" s="13"/>
      <c r="J26" s="14"/>
      <c r="K26" s="13"/>
      <c r="L26" s="15">
        <f t="shared" si="1"/>
        <v>177.11</v>
      </c>
    </row>
    <row r="27" spans="1:12" ht="29">
      <c r="A27" s="60" t="s">
        <v>67</v>
      </c>
      <c r="B27" s="60" t="s">
        <v>68</v>
      </c>
      <c r="C27" s="61" t="s">
        <v>62</v>
      </c>
      <c r="D27" s="61"/>
      <c r="E27" s="62">
        <v>81</v>
      </c>
      <c r="F27" s="66"/>
      <c r="G27" s="63"/>
      <c r="H27" s="67"/>
      <c r="I27" s="64"/>
      <c r="J27" s="67"/>
      <c r="K27" s="64"/>
      <c r="L27" s="65"/>
    </row>
    <row r="28" spans="1:12" ht="20" customHeight="1">
      <c r="A28" s="22">
        <v>4.0999999999999996</v>
      </c>
      <c r="B28" s="17" t="s">
        <v>12</v>
      </c>
      <c r="C28" s="17" t="s">
        <v>62</v>
      </c>
      <c r="D28" s="18">
        <v>1</v>
      </c>
      <c r="E28" s="20">
        <v>71.040000000000006</v>
      </c>
      <c r="F28" s="11"/>
      <c r="G28" s="12"/>
      <c r="H28" s="13">
        <v>5</v>
      </c>
      <c r="I28" s="13">
        <f>H28*E28</f>
        <v>355.20000000000005</v>
      </c>
      <c r="J28" s="14"/>
      <c r="K28" s="13"/>
      <c r="L28" s="15">
        <f t="shared" si="1"/>
        <v>355.20000000000005</v>
      </c>
    </row>
    <row r="29" spans="1:12" ht="20" customHeight="1">
      <c r="A29" s="22">
        <v>4.2</v>
      </c>
      <c r="B29" s="17" t="s">
        <v>11</v>
      </c>
      <c r="C29" s="18" t="s">
        <v>10</v>
      </c>
      <c r="D29" s="18">
        <v>1</v>
      </c>
      <c r="E29" s="20">
        <v>6.35</v>
      </c>
      <c r="F29" s="20"/>
      <c r="G29" s="12"/>
      <c r="H29" s="20"/>
      <c r="I29" s="13"/>
      <c r="J29" s="14">
        <v>4</v>
      </c>
      <c r="K29" s="13">
        <f t="shared" ref="K29:K38" si="4">E29*J29</f>
        <v>25.4</v>
      </c>
      <c r="L29" s="15">
        <f t="shared" si="1"/>
        <v>25.4</v>
      </c>
    </row>
    <row r="30" spans="1:12" ht="20" customHeight="1">
      <c r="A30" s="22">
        <v>4.3</v>
      </c>
      <c r="B30" s="17" t="s">
        <v>69</v>
      </c>
      <c r="C30" s="18" t="s">
        <v>49</v>
      </c>
      <c r="D30" s="18">
        <v>1</v>
      </c>
      <c r="E30" s="20">
        <v>152</v>
      </c>
      <c r="F30" s="20">
        <v>1.5</v>
      </c>
      <c r="G30" s="12">
        <f t="shared" si="2"/>
        <v>228</v>
      </c>
      <c r="H30" s="13"/>
      <c r="I30" s="13"/>
      <c r="J30" s="20"/>
      <c r="K30" s="13"/>
      <c r="L30" s="15">
        <f t="shared" si="1"/>
        <v>228</v>
      </c>
    </row>
    <row r="31" spans="1:12" ht="20" customHeight="1">
      <c r="A31" s="22">
        <v>4.4000000000000004</v>
      </c>
      <c r="B31" s="17" t="s">
        <v>70</v>
      </c>
      <c r="C31" s="17" t="s">
        <v>62</v>
      </c>
      <c r="D31" s="18">
        <v>1</v>
      </c>
      <c r="E31" s="20">
        <v>100.8</v>
      </c>
      <c r="F31" s="12">
        <v>6</v>
      </c>
      <c r="G31" s="12">
        <f t="shared" si="2"/>
        <v>604.79999999999995</v>
      </c>
      <c r="H31" s="13"/>
      <c r="I31" s="13"/>
      <c r="J31" s="14"/>
      <c r="K31" s="13"/>
      <c r="L31" s="15">
        <f t="shared" si="1"/>
        <v>604.79999999999995</v>
      </c>
    </row>
    <row r="32" spans="1:12" ht="20" customHeight="1">
      <c r="A32" s="22">
        <v>4.5</v>
      </c>
      <c r="B32" s="17" t="s">
        <v>71</v>
      </c>
      <c r="C32" s="18" t="s">
        <v>49</v>
      </c>
      <c r="D32" s="18">
        <v>1</v>
      </c>
      <c r="E32" s="20">
        <v>10</v>
      </c>
      <c r="F32" s="12">
        <v>10</v>
      </c>
      <c r="G32" s="12">
        <f t="shared" si="2"/>
        <v>100</v>
      </c>
      <c r="H32" s="13"/>
      <c r="I32" s="13"/>
      <c r="J32" s="14"/>
      <c r="K32" s="13"/>
      <c r="L32" s="15">
        <f t="shared" si="1"/>
        <v>100</v>
      </c>
    </row>
    <row r="33" spans="1:12" ht="20" customHeight="1">
      <c r="A33" s="22">
        <v>4.5999999999999996</v>
      </c>
      <c r="B33" s="17" t="s">
        <v>72</v>
      </c>
      <c r="C33" s="17" t="s">
        <v>54</v>
      </c>
      <c r="D33" s="18">
        <v>1</v>
      </c>
      <c r="E33" s="25">
        <v>12.288</v>
      </c>
      <c r="F33" s="20">
        <v>7</v>
      </c>
      <c r="G33" s="12">
        <f t="shared" si="2"/>
        <v>86.016000000000005</v>
      </c>
      <c r="H33" s="13"/>
      <c r="I33" s="13"/>
      <c r="J33" s="14"/>
      <c r="K33" s="13"/>
      <c r="L33" s="15">
        <f t="shared" si="1"/>
        <v>86.016000000000005</v>
      </c>
    </row>
    <row r="34" spans="1:12" ht="20" customHeight="1">
      <c r="A34" s="22">
        <v>4.7</v>
      </c>
      <c r="B34" s="17" t="s">
        <v>55</v>
      </c>
      <c r="C34" s="17" t="s">
        <v>54</v>
      </c>
      <c r="D34" s="18">
        <v>1</v>
      </c>
      <c r="E34" s="25">
        <v>12.288</v>
      </c>
      <c r="F34" s="12">
        <v>3</v>
      </c>
      <c r="G34" s="12">
        <f t="shared" si="2"/>
        <v>36.864000000000004</v>
      </c>
      <c r="H34" s="13"/>
      <c r="I34" s="13"/>
      <c r="J34" s="14"/>
      <c r="K34" s="13"/>
      <c r="L34" s="15">
        <f t="shared" si="1"/>
        <v>36.864000000000004</v>
      </c>
    </row>
    <row r="35" spans="1:12" ht="20" customHeight="1">
      <c r="A35" s="22">
        <v>4.8</v>
      </c>
      <c r="B35" s="17" t="s">
        <v>13</v>
      </c>
      <c r="C35" s="18" t="s">
        <v>10</v>
      </c>
      <c r="D35" s="18">
        <v>1</v>
      </c>
      <c r="E35" s="20">
        <v>12.76</v>
      </c>
      <c r="F35" s="12">
        <v>3.5</v>
      </c>
      <c r="G35" s="12">
        <f t="shared" si="2"/>
        <v>44.66</v>
      </c>
      <c r="H35" s="13"/>
      <c r="I35" s="13"/>
      <c r="J35" s="14"/>
      <c r="K35" s="13"/>
      <c r="L35" s="15">
        <f t="shared" si="1"/>
        <v>44.66</v>
      </c>
    </row>
    <row r="36" spans="1:12" ht="20" customHeight="1">
      <c r="A36" s="60" t="s">
        <v>73</v>
      </c>
      <c r="B36" s="60" t="s">
        <v>74</v>
      </c>
      <c r="C36" s="61" t="s">
        <v>49</v>
      </c>
      <c r="D36" s="61"/>
      <c r="E36" s="62">
        <v>28</v>
      </c>
      <c r="F36" s="63"/>
      <c r="G36" s="63"/>
      <c r="H36" s="64"/>
      <c r="I36" s="64"/>
      <c r="J36" s="64"/>
      <c r="K36" s="64"/>
      <c r="L36" s="65"/>
    </row>
    <row r="37" spans="1:12" ht="20" customHeight="1">
      <c r="A37" s="22">
        <v>5.0999999999999996</v>
      </c>
      <c r="B37" s="17" t="s">
        <v>12</v>
      </c>
      <c r="C37" s="17" t="s">
        <v>49</v>
      </c>
      <c r="D37" s="18">
        <v>1</v>
      </c>
      <c r="E37" s="19">
        <f>E36</f>
        <v>28</v>
      </c>
      <c r="F37" s="11"/>
      <c r="G37" s="12"/>
      <c r="H37" s="13">
        <v>10</v>
      </c>
      <c r="I37" s="13">
        <f>H37*E37</f>
        <v>280</v>
      </c>
      <c r="J37" s="14"/>
      <c r="K37" s="13"/>
      <c r="L37" s="15">
        <f t="shared" si="1"/>
        <v>280</v>
      </c>
    </row>
    <row r="38" spans="1:12" ht="20" customHeight="1">
      <c r="A38" s="22">
        <v>5.2</v>
      </c>
      <c r="B38" s="17" t="s">
        <v>75</v>
      </c>
      <c r="C38" s="18" t="s">
        <v>10</v>
      </c>
      <c r="D38" s="18">
        <v>1</v>
      </c>
      <c r="E38" s="19">
        <v>2.9</v>
      </c>
      <c r="F38" s="20"/>
      <c r="G38" s="12"/>
      <c r="H38" s="20"/>
      <c r="I38" s="13"/>
      <c r="J38" s="14">
        <v>4</v>
      </c>
      <c r="K38" s="13">
        <f t="shared" si="4"/>
        <v>11.6</v>
      </c>
      <c r="L38" s="15">
        <f t="shared" si="1"/>
        <v>11.6</v>
      </c>
    </row>
    <row r="39" spans="1:12" ht="20" customHeight="1">
      <c r="A39" s="22">
        <v>5.3</v>
      </c>
      <c r="B39" s="17" t="s">
        <v>76</v>
      </c>
      <c r="C39" s="18" t="s">
        <v>49</v>
      </c>
      <c r="D39" s="18">
        <v>1</v>
      </c>
      <c r="E39" s="19">
        <v>10</v>
      </c>
      <c r="F39" s="20">
        <v>15</v>
      </c>
      <c r="G39" s="12">
        <f t="shared" si="2"/>
        <v>150</v>
      </c>
      <c r="H39" s="13"/>
      <c r="I39" s="13"/>
      <c r="J39" s="20"/>
      <c r="K39" s="13"/>
      <c r="L39" s="15">
        <f t="shared" si="1"/>
        <v>150</v>
      </c>
    </row>
    <row r="40" spans="1:12" ht="20" customHeight="1">
      <c r="A40" s="22">
        <v>5.4</v>
      </c>
      <c r="B40" s="17" t="s">
        <v>13</v>
      </c>
      <c r="C40" s="18" t="s">
        <v>10</v>
      </c>
      <c r="D40" s="18">
        <v>1</v>
      </c>
      <c r="E40" s="19">
        <v>2</v>
      </c>
      <c r="F40" s="20">
        <v>3</v>
      </c>
      <c r="G40" s="12">
        <f t="shared" si="2"/>
        <v>6</v>
      </c>
      <c r="H40" s="13"/>
      <c r="I40" s="13"/>
      <c r="J40" s="14"/>
      <c r="K40" s="13"/>
      <c r="L40" s="15">
        <f t="shared" si="1"/>
        <v>6</v>
      </c>
    </row>
    <row r="41" spans="1:12" ht="20" customHeight="1">
      <c r="A41" s="68">
        <v>9</v>
      </c>
      <c r="B41" s="69" t="s">
        <v>36</v>
      </c>
      <c r="C41" s="70" t="s">
        <v>97</v>
      </c>
      <c r="D41" s="70"/>
      <c r="E41" s="70">
        <v>0.09</v>
      </c>
      <c r="F41" s="71"/>
      <c r="G41" s="72"/>
      <c r="H41" s="73"/>
      <c r="I41" s="72"/>
      <c r="J41" s="71"/>
      <c r="K41" s="72"/>
      <c r="L41" s="74"/>
    </row>
    <row r="42" spans="1:12" ht="20" customHeight="1">
      <c r="A42" s="33">
        <v>9.1</v>
      </c>
      <c r="B42" s="34" t="s">
        <v>32</v>
      </c>
      <c r="C42" s="34" t="s">
        <v>96</v>
      </c>
      <c r="D42" s="35">
        <v>1</v>
      </c>
      <c r="E42" s="36">
        <f>E41*D42</f>
        <v>0.09</v>
      </c>
      <c r="F42" s="29"/>
      <c r="G42" s="30"/>
      <c r="H42" s="31">
        <v>4.5999999999999996</v>
      </c>
      <c r="I42" s="30">
        <f>H42*E42</f>
        <v>0.41399999999999998</v>
      </c>
      <c r="J42" s="29"/>
      <c r="K42" s="30"/>
      <c r="L42" s="32">
        <f t="shared" ref="L42:L45" si="5">K42+I42+G42</f>
        <v>0.41399999999999998</v>
      </c>
    </row>
    <row r="43" spans="1:12" ht="20" customHeight="1">
      <c r="A43" s="33">
        <v>9.1999999999999993</v>
      </c>
      <c r="B43" s="34" t="s">
        <v>33</v>
      </c>
      <c r="C43" s="37" t="s">
        <v>10</v>
      </c>
      <c r="D43" s="37">
        <v>29</v>
      </c>
      <c r="E43" s="30">
        <f>D43*E41</f>
        <v>2.61</v>
      </c>
      <c r="F43" s="29"/>
      <c r="G43" s="30"/>
      <c r="H43" s="31"/>
      <c r="I43" s="30"/>
      <c r="J43" s="29">
        <v>4</v>
      </c>
      <c r="K43" s="30">
        <f>J43*E43</f>
        <v>10.44</v>
      </c>
      <c r="L43" s="32">
        <f t="shared" si="5"/>
        <v>10.44</v>
      </c>
    </row>
    <row r="44" spans="1:12" ht="20" customHeight="1">
      <c r="A44" s="33">
        <v>9.3000000000000007</v>
      </c>
      <c r="B44" s="34" t="s">
        <v>37</v>
      </c>
      <c r="C44" s="37" t="s">
        <v>34</v>
      </c>
      <c r="D44" s="37">
        <v>100</v>
      </c>
      <c r="E44" s="30">
        <f>D44*E41</f>
        <v>9</v>
      </c>
      <c r="F44" s="29">
        <v>240</v>
      </c>
      <c r="G44" s="30">
        <f t="shared" ref="G44:G45" si="6">E44*F44</f>
        <v>2160</v>
      </c>
      <c r="H44" s="31"/>
      <c r="I44" s="30"/>
      <c r="J44" s="31"/>
      <c r="K44" s="30"/>
      <c r="L44" s="32">
        <f t="shared" si="5"/>
        <v>2160</v>
      </c>
    </row>
    <row r="45" spans="1:12" ht="20" customHeight="1">
      <c r="A45" s="33">
        <v>9.4</v>
      </c>
      <c r="B45" s="34" t="s">
        <v>35</v>
      </c>
      <c r="C45" s="37" t="s">
        <v>10</v>
      </c>
      <c r="D45" s="37">
        <v>18</v>
      </c>
      <c r="E45" s="30">
        <f>E41*D45</f>
        <v>1.6199999999999999</v>
      </c>
      <c r="F45" s="29">
        <v>4</v>
      </c>
      <c r="G45" s="30">
        <f t="shared" si="6"/>
        <v>6.4799999999999995</v>
      </c>
      <c r="H45" s="31"/>
      <c r="I45" s="30"/>
      <c r="J45" s="31"/>
      <c r="K45" s="30"/>
      <c r="L45" s="32">
        <f t="shared" si="5"/>
        <v>6.4799999999999995</v>
      </c>
    </row>
    <row r="46" spans="1:12" ht="20" customHeight="1">
      <c r="A46" s="68">
        <v>10</v>
      </c>
      <c r="B46" s="75" t="s">
        <v>98</v>
      </c>
      <c r="C46" s="76" t="s">
        <v>96</v>
      </c>
      <c r="D46" s="77"/>
      <c r="E46" s="77">
        <v>51.5</v>
      </c>
      <c r="F46" s="78"/>
      <c r="G46" s="78"/>
      <c r="H46" s="78"/>
      <c r="I46" s="78"/>
      <c r="J46" s="78"/>
      <c r="K46" s="78"/>
      <c r="L46" s="79"/>
    </row>
    <row r="47" spans="1:12" ht="20" customHeight="1">
      <c r="A47" s="33">
        <v>10.1</v>
      </c>
      <c r="B47" s="34" t="s">
        <v>88</v>
      </c>
      <c r="C47" s="41" t="s">
        <v>93</v>
      </c>
      <c r="D47" s="35">
        <v>7.65</v>
      </c>
      <c r="E47" s="42">
        <f>D47*E46</f>
        <v>393.97500000000002</v>
      </c>
      <c r="F47" s="39"/>
      <c r="G47" s="39"/>
      <c r="H47" s="39">
        <v>7.8</v>
      </c>
      <c r="I47" s="39">
        <f>E47*H47</f>
        <v>3073.0050000000001</v>
      </c>
      <c r="J47" s="39"/>
      <c r="K47" s="39"/>
      <c r="L47" s="40">
        <f t="shared" ref="L47:L53" si="7">G47+I47+K47</f>
        <v>3073.0050000000001</v>
      </c>
    </row>
    <row r="48" spans="1:12" ht="20" customHeight="1">
      <c r="A48" s="33">
        <v>10.199999999999999</v>
      </c>
      <c r="B48" s="34" t="s">
        <v>11</v>
      </c>
      <c r="C48" s="41" t="s">
        <v>10</v>
      </c>
      <c r="D48" s="43">
        <f>24.8/100</f>
        <v>0.248</v>
      </c>
      <c r="E48" s="42">
        <f>D48*E46</f>
        <v>12.772</v>
      </c>
      <c r="F48" s="39"/>
      <c r="G48" s="39"/>
      <c r="H48" s="39"/>
      <c r="I48" s="39"/>
      <c r="J48" s="39">
        <v>4</v>
      </c>
      <c r="K48" s="39">
        <f>J48*E48</f>
        <v>51.088000000000001</v>
      </c>
      <c r="L48" s="40">
        <f t="shared" si="7"/>
        <v>51.088000000000001</v>
      </c>
    </row>
    <row r="49" spans="1:12" ht="20" customHeight="1">
      <c r="A49" s="33">
        <v>10.3</v>
      </c>
      <c r="B49" s="41" t="s">
        <v>89</v>
      </c>
      <c r="C49" s="41" t="s">
        <v>94</v>
      </c>
      <c r="D49" s="43">
        <v>3.5999999999999997E-2</v>
      </c>
      <c r="E49" s="35">
        <f>D49*E46</f>
        <v>1.8539999999999999</v>
      </c>
      <c r="F49" s="39"/>
      <c r="G49" s="39"/>
      <c r="H49" s="39"/>
      <c r="I49" s="39"/>
      <c r="J49" s="39">
        <v>80</v>
      </c>
      <c r="K49" s="39">
        <f>J49*E49</f>
        <v>148.32</v>
      </c>
      <c r="L49" s="40">
        <f t="shared" si="7"/>
        <v>148.32</v>
      </c>
    </row>
    <row r="50" spans="1:12" ht="20" customHeight="1">
      <c r="A50" s="33">
        <v>10.4</v>
      </c>
      <c r="B50" s="41" t="s">
        <v>91</v>
      </c>
      <c r="C50" s="34" t="s">
        <v>96</v>
      </c>
      <c r="D50" s="35">
        <v>1</v>
      </c>
      <c r="E50" s="35">
        <v>21</v>
      </c>
      <c r="F50" s="39">
        <v>295</v>
      </c>
      <c r="G50" s="39">
        <f>E50*F50</f>
        <v>6195</v>
      </c>
      <c r="H50" s="44"/>
      <c r="I50" s="39"/>
      <c r="J50" s="39"/>
      <c r="K50" s="39"/>
      <c r="L50" s="40">
        <f t="shared" si="7"/>
        <v>6195</v>
      </c>
    </row>
    <row r="51" spans="1:12" ht="20" customHeight="1">
      <c r="A51" s="33">
        <v>10.5</v>
      </c>
      <c r="B51" s="41" t="s">
        <v>90</v>
      </c>
      <c r="C51" s="34" t="s">
        <v>96</v>
      </c>
      <c r="D51" s="35">
        <v>1</v>
      </c>
      <c r="E51" s="35">
        <v>30</v>
      </c>
      <c r="F51" s="39">
        <v>230</v>
      </c>
      <c r="G51" s="39">
        <f t="shared" ref="G51:G53" si="8">E51*F51</f>
        <v>6900</v>
      </c>
      <c r="H51" s="44"/>
      <c r="I51" s="39"/>
      <c r="J51" s="39"/>
      <c r="K51" s="39"/>
      <c r="L51" s="40">
        <f t="shared" si="7"/>
        <v>6900</v>
      </c>
    </row>
    <row r="52" spans="1:12" ht="20" customHeight="1">
      <c r="A52" s="33">
        <v>10.6</v>
      </c>
      <c r="B52" s="41" t="s">
        <v>100</v>
      </c>
      <c r="C52" s="34" t="s">
        <v>96</v>
      </c>
      <c r="D52" s="35">
        <v>1</v>
      </c>
      <c r="E52" s="35">
        <v>12</v>
      </c>
      <c r="F52" s="39">
        <v>215</v>
      </c>
      <c r="G52" s="39">
        <f t="shared" si="8"/>
        <v>2580</v>
      </c>
      <c r="H52" s="44"/>
      <c r="I52" s="39"/>
      <c r="J52" s="39"/>
      <c r="K52" s="39"/>
      <c r="L52" s="40">
        <f t="shared" si="7"/>
        <v>2580</v>
      </c>
    </row>
    <row r="53" spans="1:12" ht="20" customHeight="1">
      <c r="A53" s="33">
        <v>10.7</v>
      </c>
      <c r="B53" s="23" t="s">
        <v>13</v>
      </c>
      <c r="C53" s="41" t="s">
        <v>10</v>
      </c>
      <c r="D53" s="45">
        <v>0.65600000000000003</v>
      </c>
      <c r="E53" s="35">
        <f>E46*D53</f>
        <v>33.783999999999999</v>
      </c>
      <c r="F53" s="39">
        <v>4</v>
      </c>
      <c r="G53" s="39">
        <f t="shared" si="8"/>
        <v>135.136</v>
      </c>
      <c r="H53" s="39"/>
      <c r="I53" s="39"/>
      <c r="J53" s="39"/>
      <c r="K53" s="39"/>
      <c r="L53" s="40">
        <f t="shared" si="7"/>
        <v>135.136</v>
      </c>
    </row>
    <row r="54" spans="1:12" ht="20" customHeight="1">
      <c r="A54" s="46"/>
      <c r="B54" s="47" t="s">
        <v>3</v>
      </c>
      <c r="C54" s="47"/>
      <c r="D54" s="48"/>
      <c r="E54" s="49"/>
      <c r="F54" s="50"/>
      <c r="G54" s="49">
        <f>SUM(G41:G53)</f>
        <v>17976.615999999998</v>
      </c>
      <c r="H54" s="51"/>
      <c r="I54" s="50">
        <f>SUM(I41:I53)</f>
        <v>3073.4190000000003</v>
      </c>
      <c r="J54" s="51"/>
      <c r="K54" s="52">
        <f>SUM(K41:K53)</f>
        <v>209.84799999999998</v>
      </c>
      <c r="L54" s="51">
        <f>SUM(L7:L53)</f>
        <v>70168.019000000029</v>
      </c>
    </row>
    <row r="55" spans="1:12" ht="20" customHeight="1">
      <c r="A55" s="53"/>
      <c r="B55" s="54" t="s">
        <v>92</v>
      </c>
      <c r="C55" s="55">
        <v>0.03</v>
      </c>
      <c r="D55" s="56"/>
      <c r="E55" s="56"/>
      <c r="F55" s="57"/>
      <c r="G55" s="58"/>
      <c r="H55" s="53"/>
      <c r="I55" s="58"/>
      <c r="J55" s="58"/>
      <c r="K55" s="58"/>
      <c r="L55" s="59">
        <f>L54*3%</f>
        <v>2105.040570000001</v>
      </c>
    </row>
    <row r="56" spans="1:12" ht="20" customHeight="1">
      <c r="A56" s="80"/>
      <c r="B56" s="81" t="s">
        <v>99</v>
      </c>
      <c r="C56" s="82"/>
      <c r="D56" s="80"/>
      <c r="E56" s="80"/>
      <c r="F56" s="80"/>
      <c r="G56" s="83"/>
      <c r="H56" s="82"/>
      <c r="I56" s="83"/>
      <c r="J56" s="83"/>
      <c r="K56" s="83"/>
      <c r="L56" s="84">
        <f>L54+L55</f>
        <v>72273.059570000027</v>
      </c>
    </row>
  </sheetData>
  <mergeCells count="11">
    <mergeCell ref="J4:K4"/>
    <mergeCell ref="L4:L5"/>
    <mergeCell ref="A1:L1"/>
    <mergeCell ref="A2:L2"/>
    <mergeCell ref="A3:L3"/>
    <mergeCell ref="A4:A5"/>
    <mergeCell ref="B4:B5"/>
    <mergeCell ref="C4:C5"/>
    <mergeCell ref="D4:E4"/>
    <mergeCell ref="F4:G4"/>
    <mergeCell ref="H4:I4"/>
  </mergeCells>
  <pageMargins left="0.25" right="0.25" top="0.75" bottom="0.75" header="0.3" footer="0.3"/>
  <pageSetup scale="85" orientation="landscape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ჯამი</vt:lpstr>
      <vt:lpstr>კონსტრუქციული</vt:lpstr>
      <vt:lpstr>არქიტექტორული</vt:lpstr>
      <vt:lpstr>ჯამი!Print_Area</vt:lpstr>
      <vt:lpstr>არქიტექტორული!Print_Titles</vt:lpstr>
      <vt:lpstr>კონსტრუქციული!Print_Titles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2023-03-01T10:41:36Z</dcterms:modified>
</cp:coreProperties>
</file>